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 Progress Files\Manas Upmanyu\Adani Power Jharkhand Limited (APJL) - VIS(2023-24)-PL146-Q025-132-174\Documents\for building valuation\"/>
    </mc:Choice>
  </mc:AlternateContent>
  <xr:revisionPtr revIDLastSave="0" documentId="13_ncr:1_{98A2C40E-1B1A-4D0A-9053-670D88B431E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Building &amp; Floors" sheetId="2" r:id="rId1"/>
  </sheets>
  <definedNames>
    <definedName name="_xlnm.Print_Area" localSheetId="0">'Building &amp; Floors'!$B$1:$I$134</definedName>
    <definedName name="Summary">#REF!</definedName>
  </definedNames>
  <calcPr calcId="181029"/>
</workbook>
</file>

<file path=xl/calcChain.xml><?xml version="1.0" encoding="utf-8"?>
<calcChain xmlns="http://schemas.openxmlformats.org/spreadsheetml/2006/main">
  <c r="I124" i="2" l="1"/>
  <c r="I123" i="2"/>
  <c r="I122" i="2"/>
  <c r="I121" i="2"/>
  <c r="I75" i="2"/>
  <c r="I97" i="2"/>
  <c r="I96" i="2"/>
  <c r="I95" i="2"/>
  <c r="I94" i="2"/>
  <c r="I93" i="2"/>
  <c r="I92" i="2"/>
  <c r="I91" i="2"/>
  <c r="I89" i="2"/>
  <c r="I130" i="2"/>
  <c r="I80" i="2"/>
  <c r="I81" i="2"/>
  <c r="I72" i="2"/>
  <c r="I69" i="2"/>
  <c r="I74" i="2"/>
  <c r="I125" i="2"/>
  <c r="I31" i="2"/>
  <c r="I10" i="2"/>
  <c r="I4" i="2"/>
  <c r="I67" i="2"/>
  <c r="I66" i="2"/>
  <c r="I56" i="2"/>
  <c r="I55" i="2"/>
  <c r="I21" i="2"/>
  <c r="I15" i="2"/>
  <c r="I13" i="2"/>
  <c r="I12" i="2"/>
  <c r="I7" i="2"/>
  <c r="I18" i="2"/>
  <c r="I6" i="2"/>
  <c r="I5" i="2"/>
  <c r="I119" i="2"/>
  <c r="I88" i="2"/>
  <c r="I29" i="2"/>
  <c r="I9" i="2"/>
  <c r="I14" i="2"/>
  <c r="I16" i="2"/>
  <c r="I17" i="2"/>
  <c r="I20" i="2"/>
  <c r="I22" i="2"/>
  <c r="I24" i="2"/>
  <c r="I25" i="2"/>
  <c r="I26" i="2"/>
  <c r="I27" i="2"/>
  <c r="I28" i="2"/>
  <c r="I30" i="2"/>
  <c r="I32" i="2"/>
  <c r="I33" i="2"/>
  <c r="I34" i="2"/>
  <c r="I35" i="2"/>
  <c r="I36" i="2"/>
  <c r="I37" i="2"/>
  <c r="I39" i="2"/>
  <c r="I40" i="2"/>
  <c r="I41" i="2"/>
  <c r="I42" i="2"/>
  <c r="I43" i="2"/>
  <c r="I44" i="2"/>
  <c r="I45" i="2"/>
  <c r="I46" i="2"/>
  <c r="I47" i="2"/>
  <c r="I48" i="2"/>
  <c r="I49" i="2"/>
  <c r="I50" i="2"/>
  <c r="I52" i="2"/>
  <c r="I53" i="2"/>
  <c r="I54" i="2"/>
  <c r="I57" i="2"/>
  <c r="I58" i="2"/>
  <c r="I59" i="2"/>
  <c r="I60" i="2"/>
  <c r="I61" i="2"/>
  <c r="I62" i="2"/>
  <c r="I63" i="2"/>
  <c r="I64" i="2"/>
  <c r="I65" i="2"/>
  <c r="I68" i="2"/>
  <c r="I70" i="2"/>
  <c r="I71" i="2"/>
  <c r="I73" i="2"/>
  <c r="I76" i="2"/>
  <c r="I77" i="2"/>
  <c r="I78" i="2"/>
  <c r="I79" i="2"/>
  <c r="I82" i="2"/>
  <c r="I83" i="2"/>
  <c r="I84" i="2"/>
  <c r="I86" i="2"/>
  <c r="I8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7" i="2"/>
  <c r="I118" i="2"/>
  <c r="I120" i="2"/>
  <c r="I126" i="2" l="1"/>
  <c r="I127" i="2" s="1"/>
</calcChain>
</file>

<file path=xl/sharedStrings.xml><?xml version="1.0" encoding="utf-8"?>
<sst xmlns="http://schemas.openxmlformats.org/spreadsheetml/2006/main" count="575" uniqueCount="292">
  <si>
    <t>COAL &amp; ASH FACILITY</t>
  </si>
  <si>
    <t>RAW WATER RESERVOIR</t>
  </si>
  <si>
    <t>FGD FACILITY</t>
  </si>
  <si>
    <t>CLARIFIED &amp; FIRE WATER STORAGE TANK &amp; PH</t>
  </si>
  <si>
    <t>EMERGENCY DG BUILDING</t>
  </si>
  <si>
    <t>MILL BAY</t>
  </si>
  <si>
    <t>BOILER UNITS</t>
  </si>
  <si>
    <t>ESP SWITCHGEAR ROOM</t>
  </si>
  <si>
    <t>CHIMNEY</t>
  </si>
  <si>
    <t>HYDRAULIC FACILITY</t>
  </si>
  <si>
    <t>RAIN WATER HARVESTING POND</t>
  </si>
  <si>
    <t xml:space="preserve">EMERGENCY OIL SEPARATING POND </t>
  </si>
  <si>
    <t>ASH WATER TREATMENT FACILITY</t>
  </si>
  <si>
    <t>TOWNSHIP</t>
  </si>
  <si>
    <t xml:space="preserve">FLASH TANK </t>
  </si>
  <si>
    <t>THE SECOND GATE OF THE PLANT</t>
  </si>
  <si>
    <t>HRSCC</t>
  </si>
  <si>
    <t>LOCO SHED</t>
  </si>
  <si>
    <t>Electrical room and Chemical lab</t>
  </si>
  <si>
    <t>C4AB CONVEYOR</t>
  </si>
  <si>
    <t>C3AB CONVEYOR</t>
  </si>
  <si>
    <t>C2AB CONVEYOR</t>
  </si>
  <si>
    <t>C5AB CONVEYOR</t>
  </si>
  <si>
    <t>T1 TRANSFER STATION</t>
  </si>
  <si>
    <t>C1AB CONVEYOR</t>
  </si>
  <si>
    <t>T3 TRANSFER STATION</t>
  </si>
  <si>
    <t>T2 TRANSFER STATION</t>
  </si>
  <si>
    <t>DEFERRIZATION HOUSE</t>
  </si>
  <si>
    <t>ADMINISTRATION OFFICE BUILDING</t>
  </si>
  <si>
    <t>AIR WASHER UNIT</t>
  </si>
  <si>
    <t>LIMESTONE SILO BUILDING</t>
  </si>
  <si>
    <t>E.T.P./CMB</t>
  </si>
  <si>
    <t>COOLING TOWER</t>
  </si>
  <si>
    <t>WAGON TRIPPLERS</t>
  </si>
  <si>
    <t>ABSORBER</t>
  </si>
  <si>
    <t>GYPSUM PROCESSING BUILDING</t>
  </si>
  <si>
    <t>GYPSUM STORAGE YARD</t>
  </si>
  <si>
    <t>CONDENSATE TANK</t>
  </si>
  <si>
    <t>ELECTRICAL FACILITY</t>
  </si>
  <si>
    <t>CENTRAL CONTROL ROOM</t>
  </si>
  <si>
    <t>SECURITY BARRACK</t>
  </si>
  <si>
    <t>TRANSFORMER YARD</t>
  </si>
  <si>
    <t>SWITCHGEAR ROOM FOR COOLING TOWER</t>
  </si>
  <si>
    <t>SWITCH YARD CONTROL ROOM</t>
  </si>
  <si>
    <t>400KV SWITCH YARD</t>
  </si>
  <si>
    <t>S.T.P.</t>
  </si>
  <si>
    <t>STORE</t>
  </si>
  <si>
    <t>CANTEEN</t>
  </si>
  <si>
    <t>WORKSHOP</t>
  </si>
  <si>
    <t>RAW WATER PUMP HOUSE</t>
  </si>
  <si>
    <t>CONSTRUCTION POWER SUBSTATION</t>
  </si>
  <si>
    <t>CONTROL ROOM AND MCC CHAMBER OF AQUEOUS AMMONIA AREA</t>
  </si>
  <si>
    <t>PLANT MATERIAL GATE</t>
  </si>
  <si>
    <t xml:space="preserve">F.O.P.H. CUM LOCAL CONTROL ROOM  </t>
  </si>
  <si>
    <t xml:space="preserve">FUEL OIL TANK FARM AREA </t>
  </si>
  <si>
    <t>AUX. BOILER</t>
  </si>
  <si>
    <t>AUXILIARY FACILITY</t>
  </si>
  <si>
    <t>FIRE STATION</t>
  </si>
  <si>
    <t>SECURITY OFFICE &amp; TIME OFFICE</t>
  </si>
  <si>
    <t>WEIGH BRIDGE 100 TON</t>
  </si>
  <si>
    <t>ACCESSORY FACILITY</t>
  </si>
  <si>
    <t>CRUSHER HOUSE</t>
  </si>
  <si>
    <t>TG BUILDING</t>
  </si>
  <si>
    <t>MAIN POWER BLOCK</t>
  </si>
  <si>
    <t>UNIT DRAIN TANK</t>
  </si>
  <si>
    <t>ACID AND ALKALI STORAGE AREA</t>
  </si>
  <si>
    <t>CONTRACTOR OFFICE</t>
  </si>
  <si>
    <t>OWNER OFFICE</t>
  </si>
  <si>
    <t>DINING HALL/CANTEEN</t>
  </si>
  <si>
    <t>SERVICE BUILDING</t>
  </si>
  <si>
    <t>FGD CONTROL ROOM</t>
  </si>
  <si>
    <t>SLURRY CIRCULATION PUMP ROOM</t>
  </si>
  <si>
    <t>SILO UTILITY BUILDING</t>
  </si>
  <si>
    <t>HCSD FLY ASH SILO</t>
  </si>
  <si>
    <t>HYDROBINS</t>
  </si>
  <si>
    <t xml:space="preserve">CHP MAIN CONTROL ROOM </t>
  </si>
  <si>
    <t>MILL REJECT SILO</t>
  </si>
  <si>
    <t>HCSD PUMP HOUSE</t>
  </si>
  <si>
    <t>BOTTOM ASH SLURRY PUMP HOUSE</t>
  </si>
  <si>
    <t>DOZER SHED</t>
  </si>
  <si>
    <t>COAL SLURRY SETTLING POND</t>
  </si>
  <si>
    <t xml:space="preserve">VACUUM SG ROOM </t>
  </si>
  <si>
    <t>C.W. PUMP HOUSE CUM CT MCC/LCR ROOM</t>
  </si>
  <si>
    <t xml:space="preserve">C.W. TREATMENT AND SSF </t>
  </si>
  <si>
    <t>CW. CHLORINATION</t>
  </si>
  <si>
    <t>SIZE IN METER</t>
  </si>
  <si>
    <t>Column1</t>
  </si>
  <si>
    <t>Column2</t>
  </si>
  <si>
    <t>30X30</t>
  </si>
  <si>
    <t>8.4X26</t>
  </si>
  <si>
    <t>24X18.5</t>
  </si>
  <si>
    <t>36X80</t>
  </si>
  <si>
    <t>4X24</t>
  </si>
  <si>
    <t>30X40</t>
  </si>
  <si>
    <t>100X40</t>
  </si>
  <si>
    <t>7.9 ACRE</t>
  </si>
  <si>
    <t>15X30</t>
  </si>
  <si>
    <t>15.5X30</t>
  </si>
  <si>
    <t>28X18</t>
  </si>
  <si>
    <t>65x35</t>
  </si>
  <si>
    <t>QTY.</t>
  </si>
  <si>
    <t>35X50.5</t>
  </si>
  <si>
    <t>22.6X30.7</t>
  </si>
  <si>
    <t>27X20</t>
  </si>
  <si>
    <t>27X70.5</t>
  </si>
  <si>
    <t>PU</t>
  </si>
  <si>
    <t>DIA.18</t>
  </si>
  <si>
    <t>10.5X27</t>
  </si>
  <si>
    <t>20.3X52.9</t>
  </si>
  <si>
    <t>ELECTROSTATIC PRECIPITATOR</t>
  </si>
  <si>
    <t>WT PLANT INCLUDING RAW/POTABLE WATER CHLORINATION</t>
  </si>
  <si>
    <t xml:space="preserve"> DM PLANT &amp; DM WATER  STORAGE TANKS/CW BLOW DOWN RECYCLE PLANT</t>
  </si>
  <si>
    <t>CHP PUMP HOUSE AND  COAL PILE /RUN OFF TREATMENT</t>
  </si>
  <si>
    <t>54X227.5</t>
  </si>
  <si>
    <t>AQUEOUS AMMONIA STORAGE DYKE</t>
  </si>
  <si>
    <t>41X20.5</t>
  </si>
  <si>
    <t>20.5X32</t>
  </si>
  <si>
    <t>85X78</t>
  </si>
  <si>
    <t>18.5X22</t>
  </si>
  <si>
    <t>7.8X131.5</t>
  </si>
  <si>
    <t>9X13</t>
  </si>
  <si>
    <t>10X36</t>
  </si>
  <si>
    <t>6x12.6</t>
  </si>
  <si>
    <t>23.3x10.7</t>
  </si>
  <si>
    <t>164 ACRE</t>
  </si>
  <si>
    <t>25X9.2</t>
  </si>
  <si>
    <t>35.4X122</t>
  </si>
  <si>
    <t>97.3X27.3</t>
  </si>
  <si>
    <t>44X52.7</t>
  </si>
  <si>
    <t>25.5X47.5</t>
  </si>
  <si>
    <t>48X70</t>
  </si>
  <si>
    <t>11X16.3</t>
  </si>
  <si>
    <t>4X14</t>
  </si>
  <si>
    <t>1.4 ACRE</t>
  </si>
  <si>
    <t>39.5X38</t>
  </si>
  <si>
    <t>16X40</t>
  </si>
  <si>
    <t>32X52</t>
  </si>
  <si>
    <t>15X10</t>
  </si>
  <si>
    <t>9X54</t>
  </si>
  <si>
    <t>100X31.2</t>
  </si>
  <si>
    <t>ROAD AND DRAIN</t>
  </si>
  <si>
    <t>30 ACRE</t>
  </si>
  <si>
    <t>3X12.8</t>
  </si>
  <si>
    <t>15X26.4</t>
  </si>
  <si>
    <t>9.5X15</t>
  </si>
  <si>
    <t>L</t>
  </si>
  <si>
    <t>B</t>
  </si>
  <si>
    <t>Area (SqM)</t>
  </si>
  <si>
    <t>389.9 ACRE</t>
  </si>
  <si>
    <t>33.5X74</t>
  </si>
  <si>
    <t>AHP CONTROL ROOM</t>
  </si>
  <si>
    <t>PLANT AIR COMPRESSOR  HOUSE/AHP COMPRESSOR HOUSE</t>
  </si>
  <si>
    <t>20.5X38</t>
  </si>
  <si>
    <t>BOTTOM ASH UNLOADING ROOM</t>
  </si>
  <si>
    <t>10.5X5</t>
  </si>
  <si>
    <t>39.2X60</t>
  </si>
  <si>
    <t>34.2X26.2</t>
  </si>
  <si>
    <t>EXCHANGE YARD BUILDING</t>
  </si>
  <si>
    <t>66 KV GIS INTAKE PUMP HOUSE</t>
  </si>
  <si>
    <t>20.5X9.5</t>
  </si>
  <si>
    <t>HCSD CONTROL ROOM</t>
  </si>
  <si>
    <t>16.8X13.6</t>
  </si>
  <si>
    <t>HYDROGEN GENERATING PLANT</t>
  </si>
  <si>
    <t>9X28</t>
  </si>
  <si>
    <t>INTAKE CHLORINATION BUILDING</t>
  </si>
  <si>
    <t>26.2X9</t>
  </si>
  <si>
    <t>ASH POND</t>
  </si>
  <si>
    <t>35.6X13.9</t>
  </si>
  <si>
    <t>ACRE</t>
  </si>
  <si>
    <t>80.5X227.5</t>
  </si>
  <si>
    <t>124X155</t>
  </si>
  <si>
    <t>20X31.6</t>
  </si>
  <si>
    <t>59X9.3</t>
  </si>
  <si>
    <t>12X20.9</t>
  </si>
  <si>
    <t>4.2X8</t>
  </si>
  <si>
    <t>5X13</t>
  </si>
  <si>
    <t>DIA 12</t>
  </si>
  <si>
    <t>30.5X41</t>
  </si>
  <si>
    <t>26X32.5</t>
  </si>
  <si>
    <t>6X4</t>
  </si>
  <si>
    <t>14X14</t>
  </si>
  <si>
    <t>86.6X8.5</t>
  </si>
  <si>
    <t>7.5X26.2</t>
  </si>
  <si>
    <t>10.9X51.8</t>
  </si>
  <si>
    <t>10.5X16.5</t>
  </si>
  <si>
    <t>8X34.8</t>
  </si>
  <si>
    <t>47.2X114.6</t>
  </si>
  <si>
    <t>PA FAN &amp; FD FAN STRUCTURE</t>
  </si>
  <si>
    <t>102X26</t>
  </si>
  <si>
    <t xml:space="preserve">INDUCED DRAFT </t>
  </si>
  <si>
    <t>19X23</t>
  </si>
  <si>
    <t>DIA.29.2</t>
  </si>
  <si>
    <t>81.7X55</t>
  </si>
  <si>
    <t>14X86.5</t>
  </si>
  <si>
    <t>Included in TG Building</t>
  </si>
  <si>
    <t>Included in Boiler</t>
  </si>
  <si>
    <t>13X714.5</t>
  </si>
  <si>
    <t>20x29.4</t>
  </si>
  <si>
    <t>HYDRAULIC ROOM</t>
  </si>
  <si>
    <t>9X15.5</t>
  </si>
  <si>
    <t>C6AB CONVEYOR</t>
  </si>
  <si>
    <t>14X18.5</t>
  </si>
  <si>
    <t>50X636</t>
  </si>
  <si>
    <t>5X8.44</t>
  </si>
  <si>
    <t>14X48</t>
  </si>
  <si>
    <t>9X16.8</t>
  </si>
  <si>
    <t>DRIVE HOUSE CONV 6AB</t>
  </si>
  <si>
    <t>14X20</t>
  </si>
  <si>
    <t>SAMPLING HOUSE (AS FIRED)</t>
  </si>
  <si>
    <t>8.5X217</t>
  </si>
  <si>
    <t>9X54.5</t>
  </si>
  <si>
    <t>HYDROGN CONTAINER ROOM</t>
  </si>
  <si>
    <t>9X30</t>
  </si>
  <si>
    <t>8.66X24.5</t>
  </si>
  <si>
    <t>SQM</t>
  </si>
  <si>
    <t>NAME OF BUILDINGS</t>
  </si>
  <si>
    <t>TOTAL BUILDING AREA</t>
  </si>
  <si>
    <t>MAIN PLANT AREA (EXCLUDING RAW WATER RESERVOIR)</t>
  </si>
  <si>
    <t>DRIVE HOUSE</t>
  </si>
  <si>
    <t>10X15</t>
  </si>
  <si>
    <t>ELECTRICAL ROOM NEAR WAGON TIPPLER</t>
  </si>
  <si>
    <t>9X30.05</t>
  </si>
  <si>
    <t>PENT HOUSE-1</t>
  </si>
  <si>
    <t>9X14</t>
  </si>
  <si>
    <t>LIMESTONE UNLOADING AREA</t>
  </si>
  <si>
    <t>MAIN FLY ASH SILOS AREA</t>
  </si>
  <si>
    <t>15X56.162</t>
  </si>
  <si>
    <t>10.5X35.5</t>
  </si>
  <si>
    <t>15X15</t>
  </si>
  <si>
    <t>18X48</t>
  </si>
  <si>
    <t>ELECTRICAL ROOM -ASH WATER PUMP HOUSE</t>
  </si>
  <si>
    <t>9X18.15</t>
  </si>
  <si>
    <t>AHP SETTLING TANK</t>
  </si>
  <si>
    <t>AHP SURGE TANK</t>
  </si>
  <si>
    <t>AHP SEAL WATER TANK</t>
  </si>
  <si>
    <t>17 M DIA</t>
  </si>
  <si>
    <t>13.4XX13.4</t>
  </si>
  <si>
    <t>9X4</t>
  </si>
  <si>
    <t>AHP SLUDGE SUMP</t>
  </si>
  <si>
    <t>5X5</t>
  </si>
  <si>
    <t>HCSD MIXING TANKS</t>
  </si>
  <si>
    <t>10X9</t>
  </si>
  <si>
    <t>22.75X7.406</t>
  </si>
  <si>
    <t>BA CONVEYOR (2A/2B)</t>
  </si>
  <si>
    <t>38X6.6</t>
  </si>
  <si>
    <t>BA 2ND STAGE CRUSHER HOUSE</t>
  </si>
  <si>
    <t>ASH WATER PUMP HOUSE &amp; ASH WATER TANK</t>
  </si>
  <si>
    <t>11X276</t>
  </si>
  <si>
    <t>PIPE RACK -I</t>
  </si>
  <si>
    <t>PIPE RACK -II</t>
  </si>
  <si>
    <t>5X850</t>
  </si>
  <si>
    <t>PIPE RACK -III</t>
  </si>
  <si>
    <t>4X580</t>
  </si>
  <si>
    <t>PIPE RACK-IV</t>
  </si>
  <si>
    <t>2.5X135</t>
  </si>
  <si>
    <t>NA</t>
  </si>
  <si>
    <t>G+8</t>
  </si>
  <si>
    <t>G</t>
  </si>
  <si>
    <t>G+1</t>
  </si>
  <si>
    <t>G+3</t>
  </si>
  <si>
    <t>G+2</t>
  </si>
  <si>
    <t>G+4</t>
  </si>
  <si>
    <t>G-5</t>
  </si>
  <si>
    <t>G-2</t>
  </si>
  <si>
    <t>UG</t>
  </si>
  <si>
    <t>UG / AG</t>
  </si>
  <si>
    <t>AG</t>
  </si>
  <si>
    <t>G+8 (06 Nos), G+5 ( 3 Nos), G+1 (1 No)</t>
  </si>
  <si>
    <t xml:space="preserve">Remarks </t>
  </si>
  <si>
    <t>G+10</t>
  </si>
  <si>
    <t>RCC</t>
  </si>
  <si>
    <t>Remarks</t>
  </si>
  <si>
    <t>RCC Under Ground</t>
  </si>
  <si>
    <t>Open Ground -10 Meter</t>
  </si>
  <si>
    <t>Open Ground -08 Meter</t>
  </si>
  <si>
    <t>Ground-RCC
Floors-Grating &amp; Platforms</t>
  </si>
  <si>
    <t xml:space="preserve">UG = Under Ground </t>
  </si>
  <si>
    <t>AG = Above Ground</t>
  </si>
  <si>
    <t>NA= Not Applicable</t>
  </si>
  <si>
    <t>Floors Details</t>
  </si>
  <si>
    <t xml:space="preserve">2X800MW GODDA ULTRA SUPER CRITICAL THERMAL POWER PROJECT </t>
  </si>
  <si>
    <t>Buildings Floors Details</t>
  </si>
  <si>
    <t>COAL STOCK PILE / Yard</t>
  </si>
  <si>
    <t>Building Structure</t>
  </si>
  <si>
    <t xml:space="preserve">Steel Structure </t>
  </si>
  <si>
    <t>Steel Structure</t>
  </si>
  <si>
    <t>RCC /  Steel Structure</t>
  </si>
  <si>
    <t>Shed Steel Structure
RCC</t>
  </si>
  <si>
    <t>UG -RCC 
AG -Steel Structure</t>
  </si>
  <si>
    <t>AG- Steel Structure</t>
  </si>
  <si>
    <t>RCC / Steel Structure</t>
  </si>
  <si>
    <t xml:space="preserve">RCC / Steel Structure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</si>
</sst>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MS Sans Serif"/>
    </font>
    <font>
      <b/>
      <u/>
      <sz val="12"/>
      <name val="MS Sans Serif"/>
    </font>
    <font>
      <b/>
      <sz val="11"/>
      <name val="MS Sans Serif"/>
    </font>
    <font>
      <sz val="11"/>
      <name val="MS Sans Serif"/>
    </font>
    <font>
      <b/>
      <sz val="11"/>
      <color rgb="FFFF0000"/>
      <name val="MS Sans Serif"/>
    </font>
    <font>
      <sz val="11"/>
      <color rgb="FFFF0000"/>
      <name val="MS Sans Serif"/>
    </font>
    <font>
      <b/>
      <sz val="16"/>
      <name val="Adani Regular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2" xfId="0" quotePrefix="1" applyFont="1" applyBorder="1"/>
    <xf numFmtId="0" fontId="1" fillId="0" borderId="3" xfId="0" applyFont="1" applyBorder="1"/>
    <xf numFmtId="0" fontId="1" fillId="0" borderId="4" xfId="0" quotePrefix="1" applyFont="1" applyBorder="1"/>
    <xf numFmtId="0" fontId="1" fillId="0" borderId="5" xfId="0" applyFont="1" applyBorder="1"/>
    <xf numFmtId="0" fontId="2" fillId="0" borderId="6" xfId="0" quotePrefix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2" xfId="0" applyFont="1" applyBorder="1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8" xfId="0" applyFont="1" applyBorder="1"/>
    <xf numFmtId="0" fontId="8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8" xfId="0" applyFont="1" applyBorder="1"/>
    <xf numFmtId="0" fontId="6" fillId="0" borderId="1" xfId="0" applyFont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4" borderId="1" xfId="0" applyFont="1" applyFill="1" applyBorder="1"/>
    <xf numFmtId="0" fontId="5" fillId="2" borderId="1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3" borderId="17" xfId="0" applyFont="1" applyFill="1" applyBorder="1" applyAlignment="1">
      <alignment horizontal="left" vertical="center"/>
    </xf>
    <xf numFmtId="0" fontId="9" fillId="3" borderId="15" xfId="0" applyFont="1" applyFill="1" applyBorder="1" applyAlignment="1">
      <alignment horizontal="left" vertical="center"/>
    </xf>
  </cellXfs>
  <cellStyles count="1">
    <cellStyle name="Normal" xfId="0" builtinId="0"/>
  </cellStyles>
  <dxfs count="7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2:C125" totalsRowShown="0" headerRowDxfId="6" dataDxfId="4" headerRowBorderDxfId="5" tableBorderDxfId="3" totalsRowBorderDxfId="2">
  <autoFilter ref="B2:C125" xr:uid="{00000000-0009-0000-0100-000001000000}"/>
  <tableColumns count="2">
    <tableColumn id="1" xr3:uid="{00000000-0010-0000-0000-000001000000}" name="Column1" dataDxfId="1"/>
    <tableColumn id="2" xr3:uid="{00000000-0010-0000-0000-000002000000}" name="Column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5"/>
  <sheetViews>
    <sheetView tabSelected="1" topLeftCell="A100" zoomScale="98" zoomScaleNormal="98" zoomScaleSheetLayoutView="85" workbookViewId="0">
      <selection activeCell="J107" sqref="J107"/>
    </sheetView>
  </sheetViews>
  <sheetFormatPr defaultRowHeight="12.75"/>
  <cols>
    <col min="1" max="1" width="3.28515625" customWidth="1"/>
    <col min="2" max="2" width="68" hidden="1" customWidth="1"/>
    <col min="3" max="3" width="21.42578125" hidden="1" customWidth="1"/>
    <col min="4" max="4" width="67.7109375" customWidth="1"/>
    <col min="5" max="5" width="18" style="9" customWidth="1"/>
    <col min="6" max="6" width="9.28515625" style="9"/>
    <col min="7" max="7" width="9.42578125" style="8" customWidth="1"/>
    <col min="8" max="8" width="10.28515625" style="8" customWidth="1"/>
    <col min="9" max="9" width="12.42578125" style="9" bestFit="1" customWidth="1"/>
    <col min="10" max="11" width="24.42578125" customWidth="1"/>
    <col min="12" max="12" width="17.7109375" customWidth="1"/>
    <col min="13" max="13" width="25.7109375" style="13" customWidth="1"/>
  </cols>
  <sheetData>
    <row r="1" spans="2:13" ht="19.899999999999999" customHeight="1" thickBot="1">
      <c r="D1" s="48" t="s">
        <v>280</v>
      </c>
      <c r="E1" s="48"/>
      <c r="F1" s="48"/>
      <c r="G1" s="48"/>
      <c r="H1" s="48"/>
      <c r="I1" s="48"/>
      <c r="L1" s="51" t="s">
        <v>281</v>
      </c>
      <c r="M1" s="52"/>
    </row>
    <row r="2" spans="2:13" ht="33" customHeight="1" thickBot="1">
      <c r="B2" s="5" t="s">
        <v>86</v>
      </c>
      <c r="C2" s="6" t="s">
        <v>87</v>
      </c>
      <c r="D2" s="32" t="s">
        <v>215</v>
      </c>
      <c r="E2" s="33" t="s">
        <v>85</v>
      </c>
      <c r="F2" s="46" t="s">
        <v>100</v>
      </c>
      <c r="G2" s="33" t="s">
        <v>146</v>
      </c>
      <c r="H2" s="33" t="s">
        <v>145</v>
      </c>
      <c r="I2" s="33" t="s">
        <v>147</v>
      </c>
      <c r="J2" s="34" t="s">
        <v>268</v>
      </c>
      <c r="K2" s="37" t="s">
        <v>283</v>
      </c>
      <c r="L2" s="37" t="s">
        <v>279</v>
      </c>
      <c r="M2" s="42" t="s">
        <v>271</v>
      </c>
    </row>
    <row r="3" spans="2:13" ht="15">
      <c r="B3" s="1"/>
      <c r="C3" s="2"/>
      <c r="D3" s="28" t="s">
        <v>63</v>
      </c>
      <c r="E3" s="29"/>
      <c r="F3" s="30"/>
      <c r="G3" s="31"/>
      <c r="H3" s="31"/>
      <c r="I3" s="30"/>
      <c r="J3" s="13"/>
      <c r="K3" s="38"/>
      <c r="L3" s="38"/>
      <c r="M3" s="35"/>
    </row>
    <row r="4" spans="2:13" ht="15">
      <c r="B4" s="1"/>
      <c r="C4" s="2"/>
      <c r="D4" s="14" t="s">
        <v>62</v>
      </c>
      <c r="E4" s="15" t="s">
        <v>113</v>
      </c>
      <c r="F4" s="39">
        <v>1</v>
      </c>
      <c r="G4" s="16">
        <v>54</v>
      </c>
      <c r="H4" s="16">
        <v>227.5</v>
      </c>
      <c r="I4" s="15">
        <f>G4*H4</f>
        <v>12285</v>
      </c>
      <c r="J4" s="13"/>
      <c r="K4" s="39" t="s">
        <v>284</v>
      </c>
      <c r="L4" s="39" t="s">
        <v>256</v>
      </c>
      <c r="M4" s="14" t="s">
        <v>270</v>
      </c>
    </row>
    <row r="5" spans="2:13" ht="25.5">
      <c r="B5" s="1"/>
      <c r="C5" s="2"/>
      <c r="D5" s="27" t="s">
        <v>6</v>
      </c>
      <c r="E5" s="16" t="s">
        <v>192</v>
      </c>
      <c r="F5" s="41">
        <v>2</v>
      </c>
      <c r="G5" s="16">
        <v>81.7</v>
      </c>
      <c r="H5" s="16">
        <v>55</v>
      </c>
      <c r="I5" s="16">
        <f>G5*H5*F5</f>
        <v>8987</v>
      </c>
      <c r="J5" s="23"/>
      <c r="K5" s="41" t="s">
        <v>284</v>
      </c>
      <c r="L5" s="41" t="s">
        <v>269</v>
      </c>
      <c r="M5" s="36" t="s">
        <v>275</v>
      </c>
    </row>
    <row r="6" spans="2:13" ht="15">
      <c r="B6" s="1"/>
      <c r="C6" s="2"/>
      <c r="D6" s="14" t="s">
        <v>109</v>
      </c>
      <c r="E6" s="15" t="s">
        <v>186</v>
      </c>
      <c r="F6" s="39">
        <v>2</v>
      </c>
      <c r="G6" s="16">
        <v>47.2</v>
      </c>
      <c r="H6" s="16">
        <v>114.6</v>
      </c>
      <c r="I6" s="15">
        <f>G6*H6*F6</f>
        <v>10818.24</v>
      </c>
      <c r="J6" s="13"/>
      <c r="K6" s="39" t="s">
        <v>284</v>
      </c>
      <c r="L6" s="39" t="s">
        <v>258</v>
      </c>
      <c r="M6" s="14" t="s">
        <v>270</v>
      </c>
    </row>
    <row r="7" spans="2:13" ht="15">
      <c r="B7" s="1"/>
      <c r="C7" s="2"/>
      <c r="D7" s="14" t="s">
        <v>189</v>
      </c>
      <c r="E7" s="15" t="s">
        <v>190</v>
      </c>
      <c r="F7" s="39">
        <v>4</v>
      </c>
      <c r="G7" s="16">
        <v>19</v>
      </c>
      <c r="H7" s="16">
        <v>23</v>
      </c>
      <c r="I7" s="15">
        <f>G7*H7*F7</f>
        <v>1748</v>
      </c>
      <c r="J7" s="13"/>
      <c r="K7" s="39" t="s">
        <v>270</v>
      </c>
      <c r="L7" s="39" t="s">
        <v>257</v>
      </c>
      <c r="M7" s="14" t="s">
        <v>270</v>
      </c>
    </row>
    <row r="8" spans="2:13" ht="15">
      <c r="B8" s="1"/>
      <c r="C8" s="2"/>
      <c r="D8" s="14" t="s">
        <v>8</v>
      </c>
      <c r="E8" s="15" t="s">
        <v>191</v>
      </c>
      <c r="F8" s="39">
        <v>1</v>
      </c>
      <c r="G8" s="16"/>
      <c r="H8" s="16"/>
      <c r="I8" s="15">
        <v>669.66</v>
      </c>
      <c r="J8" s="13"/>
      <c r="K8" s="39" t="s">
        <v>270</v>
      </c>
      <c r="L8" s="39" t="s">
        <v>257</v>
      </c>
      <c r="M8" s="14" t="s">
        <v>270</v>
      </c>
    </row>
    <row r="9" spans="2:13" ht="15">
      <c r="B9" s="1"/>
      <c r="C9" s="2"/>
      <c r="D9" s="14" t="s">
        <v>39</v>
      </c>
      <c r="E9" s="15" t="s">
        <v>155</v>
      </c>
      <c r="F9" s="39">
        <v>1</v>
      </c>
      <c r="G9" s="16">
        <v>39.200000000000003</v>
      </c>
      <c r="H9" s="16">
        <v>60</v>
      </c>
      <c r="I9" s="15">
        <f t="shared" ref="I9:I66" si="0">IFERROR(G9*H9,0)</f>
        <v>2352</v>
      </c>
      <c r="J9" s="13"/>
      <c r="K9" s="39" t="s">
        <v>284</v>
      </c>
      <c r="L9" s="39" t="s">
        <v>259</v>
      </c>
      <c r="M9" s="14" t="s">
        <v>270</v>
      </c>
    </row>
    <row r="10" spans="2:13" ht="15">
      <c r="B10" s="1"/>
      <c r="C10" s="2"/>
      <c r="D10" s="14" t="s">
        <v>7</v>
      </c>
      <c r="E10" s="15" t="s">
        <v>115</v>
      </c>
      <c r="F10" s="39">
        <v>2</v>
      </c>
      <c r="G10" s="16">
        <v>41</v>
      </c>
      <c r="H10" s="16">
        <v>20.5</v>
      </c>
      <c r="I10" s="15">
        <f>G10*H10*F10</f>
        <v>1681</v>
      </c>
      <c r="J10" s="13"/>
      <c r="K10" s="39" t="s">
        <v>284</v>
      </c>
      <c r="L10" s="39" t="s">
        <v>258</v>
      </c>
      <c r="M10" s="14" t="s">
        <v>270</v>
      </c>
    </row>
    <row r="11" spans="2:13" ht="15">
      <c r="B11" s="1"/>
      <c r="C11" s="2"/>
      <c r="D11" s="14" t="s">
        <v>37</v>
      </c>
      <c r="E11" s="15" t="s">
        <v>176</v>
      </c>
      <c r="F11" s="39">
        <v>2</v>
      </c>
      <c r="G11" s="16"/>
      <c r="H11" s="16"/>
      <c r="I11" s="15">
        <v>226</v>
      </c>
      <c r="J11" s="13"/>
      <c r="K11" s="39" t="s">
        <v>270</v>
      </c>
      <c r="L11" s="39" t="s">
        <v>255</v>
      </c>
      <c r="M11" s="14"/>
    </row>
    <row r="12" spans="2:13" ht="15">
      <c r="B12" s="1"/>
      <c r="C12" s="2"/>
      <c r="D12" s="14" t="s">
        <v>5</v>
      </c>
      <c r="E12" s="15" t="s">
        <v>193</v>
      </c>
      <c r="F12" s="39">
        <v>2</v>
      </c>
      <c r="G12" s="16">
        <v>14</v>
      </c>
      <c r="H12" s="16">
        <v>86.5</v>
      </c>
      <c r="I12" s="15">
        <f>G12*H12*F12</f>
        <v>2422</v>
      </c>
      <c r="J12" s="13"/>
      <c r="K12" s="39" t="s">
        <v>284</v>
      </c>
      <c r="L12" s="39" t="s">
        <v>260</v>
      </c>
      <c r="M12" s="14" t="s">
        <v>270</v>
      </c>
    </row>
    <row r="13" spans="2:13" ht="15">
      <c r="B13" s="1"/>
      <c r="C13" s="2"/>
      <c r="D13" s="14" t="s">
        <v>4</v>
      </c>
      <c r="E13" s="15" t="s">
        <v>142</v>
      </c>
      <c r="F13" s="39">
        <v>3</v>
      </c>
      <c r="G13" s="16">
        <v>3</v>
      </c>
      <c r="H13" s="16">
        <v>12.8</v>
      </c>
      <c r="I13" s="15">
        <f>G13*H13*F13</f>
        <v>115.20000000000002</v>
      </c>
      <c r="J13" s="13"/>
      <c r="K13" s="39" t="s">
        <v>284</v>
      </c>
      <c r="L13" s="39" t="s">
        <v>257</v>
      </c>
      <c r="M13" s="14" t="s">
        <v>270</v>
      </c>
    </row>
    <row r="14" spans="2:13" ht="18" customHeight="1">
      <c r="B14" s="1"/>
      <c r="C14" s="2"/>
      <c r="D14" s="17" t="s">
        <v>151</v>
      </c>
      <c r="E14" s="15" t="s">
        <v>177</v>
      </c>
      <c r="F14" s="39">
        <v>1</v>
      </c>
      <c r="G14" s="16">
        <v>30.5</v>
      </c>
      <c r="H14" s="16">
        <v>41</v>
      </c>
      <c r="I14" s="15">
        <f t="shared" si="0"/>
        <v>1250.5</v>
      </c>
      <c r="J14" s="13"/>
      <c r="K14" s="39" t="s">
        <v>284</v>
      </c>
      <c r="L14" s="39" t="s">
        <v>257</v>
      </c>
      <c r="M14" s="14" t="s">
        <v>270</v>
      </c>
    </row>
    <row r="15" spans="2:13" ht="18.75" customHeight="1">
      <c r="B15" s="1"/>
      <c r="C15" s="2"/>
      <c r="D15" s="14" t="s">
        <v>114</v>
      </c>
      <c r="E15" s="15" t="s">
        <v>178</v>
      </c>
      <c r="F15" s="39">
        <v>1</v>
      </c>
      <c r="G15" s="16">
        <v>26</v>
      </c>
      <c r="H15" s="16">
        <v>32.5</v>
      </c>
      <c r="I15" s="15">
        <f>G15*H15</f>
        <v>845</v>
      </c>
      <c r="J15" s="13"/>
      <c r="K15" s="39" t="s">
        <v>284</v>
      </c>
      <c r="L15" s="39" t="s">
        <v>257</v>
      </c>
      <c r="M15" s="14" t="s">
        <v>270</v>
      </c>
    </row>
    <row r="16" spans="2:13" ht="15">
      <c r="B16" s="1"/>
      <c r="C16" s="2"/>
      <c r="D16" s="14" t="s">
        <v>51</v>
      </c>
      <c r="E16" s="15" t="s">
        <v>179</v>
      </c>
      <c r="F16" s="39">
        <v>1</v>
      </c>
      <c r="G16" s="16">
        <v>6</v>
      </c>
      <c r="H16" s="16">
        <v>4</v>
      </c>
      <c r="I16" s="15">
        <f t="shared" si="0"/>
        <v>24</v>
      </c>
      <c r="J16" s="13"/>
      <c r="K16" s="39" t="s">
        <v>270</v>
      </c>
      <c r="L16" s="39" t="s">
        <v>257</v>
      </c>
      <c r="M16" s="14" t="s">
        <v>270</v>
      </c>
    </row>
    <row r="17" spans="2:13" ht="15">
      <c r="B17" s="1"/>
      <c r="C17" s="2"/>
      <c r="D17" s="14" t="s">
        <v>29</v>
      </c>
      <c r="E17" s="15"/>
      <c r="F17" s="15"/>
      <c r="G17" s="16"/>
      <c r="H17" s="16"/>
      <c r="I17" s="15">
        <f t="shared" si="0"/>
        <v>0</v>
      </c>
      <c r="J17" s="13" t="s">
        <v>194</v>
      </c>
      <c r="K17" s="43"/>
      <c r="L17" s="43"/>
      <c r="M17" s="45"/>
    </row>
    <row r="18" spans="2:13" ht="15">
      <c r="B18" s="1"/>
      <c r="C18" s="2"/>
      <c r="D18" s="14" t="s">
        <v>187</v>
      </c>
      <c r="E18" s="15" t="s">
        <v>188</v>
      </c>
      <c r="F18" s="39">
        <v>2</v>
      </c>
      <c r="G18" s="16">
        <v>102</v>
      </c>
      <c r="H18" s="16">
        <v>26</v>
      </c>
      <c r="I18" s="15">
        <f>G18*H18*F18</f>
        <v>5304</v>
      </c>
      <c r="J18" s="13"/>
      <c r="K18" s="39" t="s">
        <v>284</v>
      </c>
      <c r="L18" s="39" t="s">
        <v>257</v>
      </c>
      <c r="M18" s="14" t="s">
        <v>270</v>
      </c>
    </row>
    <row r="19" spans="2:13" ht="15">
      <c r="B19" s="1"/>
      <c r="C19" s="2"/>
      <c r="D19" s="14" t="s">
        <v>14</v>
      </c>
      <c r="E19" s="15"/>
      <c r="F19" s="15"/>
      <c r="G19" s="16"/>
      <c r="H19" s="16"/>
      <c r="I19" s="15">
        <v>0</v>
      </c>
      <c r="J19" s="13" t="s">
        <v>195</v>
      </c>
      <c r="K19" s="43"/>
      <c r="L19" s="43"/>
      <c r="M19" s="14"/>
    </row>
    <row r="20" spans="2:13" ht="15">
      <c r="B20" s="1"/>
      <c r="C20" s="2"/>
      <c r="D20" s="14" t="s">
        <v>11</v>
      </c>
      <c r="E20" s="15" t="s">
        <v>143</v>
      </c>
      <c r="F20" s="39">
        <v>1</v>
      </c>
      <c r="G20" s="16">
        <v>15</v>
      </c>
      <c r="H20" s="16">
        <v>26.4</v>
      </c>
      <c r="I20" s="15">
        <f t="shared" si="0"/>
        <v>396</v>
      </c>
      <c r="J20" s="13"/>
      <c r="K20" s="39" t="s">
        <v>270</v>
      </c>
      <c r="L20" s="39" t="s">
        <v>264</v>
      </c>
      <c r="M20" s="14" t="s">
        <v>270</v>
      </c>
    </row>
    <row r="21" spans="2:13" ht="15">
      <c r="B21" s="1"/>
      <c r="C21" s="2"/>
      <c r="D21" s="14" t="s">
        <v>81</v>
      </c>
      <c r="E21" s="15" t="s">
        <v>144</v>
      </c>
      <c r="F21" s="39">
        <v>2</v>
      </c>
      <c r="G21" s="16">
        <v>9.5</v>
      </c>
      <c r="H21" s="16">
        <v>15</v>
      </c>
      <c r="I21" s="15">
        <f>G21*H21*F21</f>
        <v>285</v>
      </c>
      <c r="J21" s="13"/>
      <c r="K21" s="39"/>
      <c r="L21" s="39" t="s">
        <v>257</v>
      </c>
      <c r="M21" s="14" t="s">
        <v>270</v>
      </c>
    </row>
    <row r="22" spans="2:13" ht="15">
      <c r="B22" s="1"/>
      <c r="C22" s="2"/>
      <c r="D22" s="14" t="s">
        <v>150</v>
      </c>
      <c r="E22" s="15" t="s">
        <v>152</v>
      </c>
      <c r="F22" s="39">
        <v>1</v>
      </c>
      <c r="G22" s="16">
        <v>20.5</v>
      </c>
      <c r="H22" s="16">
        <v>38</v>
      </c>
      <c r="I22" s="15">
        <f t="shared" si="0"/>
        <v>779</v>
      </c>
      <c r="J22" s="13"/>
      <c r="K22" s="39" t="s">
        <v>284</v>
      </c>
      <c r="L22" s="39" t="s">
        <v>258</v>
      </c>
      <c r="M22" s="14" t="s">
        <v>270</v>
      </c>
    </row>
    <row r="23" spans="2:13" ht="15">
      <c r="B23" s="1"/>
      <c r="C23" s="2"/>
      <c r="D23" s="18" t="s">
        <v>38</v>
      </c>
      <c r="E23" s="15"/>
      <c r="F23" s="15"/>
      <c r="G23" s="16"/>
      <c r="H23" s="16"/>
      <c r="I23" s="15"/>
      <c r="J23" s="13"/>
      <c r="K23" s="39"/>
      <c r="L23" s="39"/>
      <c r="M23" s="14"/>
    </row>
    <row r="24" spans="2:13" ht="15">
      <c r="B24" s="1"/>
      <c r="C24" s="2"/>
      <c r="D24" s="14" t="s">
        <v>41</v>
      </c>
      <c r="E24" s="15" t="s">
        <v>169</v>
      </c>
      <c r="F24" s="39">
        <v>1</v>
      </c>
      <c r="G24" s="16">
        <v>80.5</v>
      </c>
      <c r="H24" s="16">
        <v>227.5</v>
      </c>
      <c r="I24" s="15">
        <f t="shared" si="0"/>
        <v>18313.75</v>
      </c>
      <c r="J24" s="13"/>
      <c r="K24" s="39"/>
      <c r="L24" s="39" t="s">
        <v>257</v>
      </c>
      <c r="M24" s="14" t="s">
        <v>270</v>
      </c>
    </row>
    <row r="25" spans="2:13" ht="15">
      <c r="B25" s="1"/>
      <c r="C25" s="2"/>
      <c r="D25" s="14" t="s">
        <v>44</v>
      </c>
      <c r="E25" s="15" t="s">
        <v>170</v>
      </c>
      <c r="F25" s="39">
        <v>1</v>
      </c>
      <c r="G25" s="16">
        <v>124</v>
      </c>
      <c r="H25" s="16">
        <v>155</v>
      </c>
      <c r="I25" s="15">
        <f t="shared" si="0"/>
        <v>19220</v>
      </c>
      <c r="J25" s="13"/>
      <c r="K25" s="39" t="s">
        <v>284</v>
      </c>
      <c r="L25" s="39" t="s">
        <v>255</v>
      </c>
      <c r="M25" s="14"/>
    </row>
    <row r="26" spans="2:13" ht="15">
      <c r="B26" s="1"/>
      <c r="C26" s="2"/>
      <c r="D26" s="14" t="s">
        <v>43</v>
      </c>
      <c r="E26" s="15" t="s">
        <v>171</v>
      </c>
      <c r="F26" s="39">
        <v>1</v>
      </c>
      <c r="G26" s="16">
        <v>20</v>
      </c>
      <c r="H26" s="16">
        <v>31.6</v>
      </c>
      <c r="I26" s="15">
        <f t="shared" si="0"/>
        <v>632</v>
      </c>
      <c r="J26" s="13"/>
      <c r="K26" s="39" t="s">
        <v>284</v>
      </c>
      <c r="L26" s="39" t="s">
        <v>259</v>
      </c>
      <c r="M26" s="14" t="s">
        <v>270</v>
      </c>
    </row>
    <row r="27" spans="2:13" ht="15">
      <c r="B27" s="1"/>
      <c r="C27" s="2"/>
      <c r="D27" s="14" t="s">
        <v>42</v>
      </c>
      <c r="E27" s="15" t="s">
        <v>116</v>
      </c>
      <c r="F27" s="39">
        <v>1</v>
      </c>
      <c r="G27" s="16">
        <v>20.5</v>
      </c>
      <c r="H27" s="16">
        <v>32</v>
      </c>
      <c r="I27" s="15">
        <f t="shared" si="0"/>
        <v>656</v>
      </c>
      <c r="J27" s="13"/>
      <c r="K27" s="39" t="s">
        <v>284</v>
      </c>
      <c r="L27" s="39" t="s">
        <v>258</v>
      </c>
      <c r="M27" s="14" t="s">
        <v>270</v>
      </c>
    </row>
    <row r="28" spans="2:13" ht="15">
      <c r="B28" s="1"/>
      <c r="C28" s="2"/>
      <c r="D28" s="14" t="s">
        <v>50</v>
      </c>
      <c r="E28" s="15" t="s">
        <v>117</v>
      </c>
      <c r="F28" s="39">
        <v>1</v>
      </c>
      <c r="G28" s="16">
        <v>85</v>
      </c>
      <c r="H28" s="16">
        <v>78</v>
      </c>
      <c r="I28" s="15">
        <f t="shared" si="0"/>
        <v>6630</v>
      </c>
      <c r="J28" s="13"/>
      <c r="K28" s="39" t="s">
        <v>270</v>
      </c>
      <c r="L28" s="39" t="s">
        <v>255</v>
      </c>
      <c r="M28" s="14" t="s">
        <v>270</v>
      </c>
    </row>
    <row r="29" spans="2:13" ht="15">
      <c r="B29" s="1"/>
      <c r="C29" s="2"/>
      <c r="D29" s="14" t="s">
        <v>158</v>
      </c>
      <c r="E29" s="15" t="s">
        <v>159</v>
      </c>
      <c r="F29" s="39">
        <v>1</v>
      </c>
      <c r="G29" s="16">
        <v>20.5</v>
      </c>
      <c r="H29" s="16">
        <v>9.5</v>
      </c>
      <c r="I29" s="15">
        <f t="shared" si="0"/>
        <v>194.75</v>
      </c>
      <c r="J29" s="13"/>
      <c r="K29" s="39" t="s">
        <v>284</v>
      </c>
      <c r="L29" s="39" t="s">
        <v>258</v>
      </c>
      <c r="M29" s="14" t="s">
        <v>270</v>
      </c>
    </row>
    <row r="30" spans="2:13" ht="15">
      <c r="B30" s="1"/>
      <c r="C30" s="2"/>
      <c r="D30" s="18" t="s">
        <v>9</v>
      </c>
      <c r="E30" s="15"/>
      <c r="F30" s="15"/>
      <c r="G30" s="16"/>
      <c r="H30" s="16"/>
      <c r="I30" s="15">
        <f t="shared" si="0"/>
        <v>0</v>
      </c>
      <c r="J30" s="13"/>
      <c r="K30" s="43"/>
      <c r="L30" s="43"/>
      <c r="M30" s="14"/>
    </row>
    <row r="31" spans="2:13" ht="15">
      <c r="B31" s="1"/>
      <c r="C31" s="2"/>
      <c r="D31" s="14" t="s">
        <v>32</v>
      </c>
      <c r="E31" s="15" t="s">
        <v>126</v>
      </c>
      <c r="F31" s="39">
        <v>4</v>
      </c>
      <c r="G31" s="16">
        <v>35.4</v>
      </c>
      <c r="H31" s="16">
        <v>122</v>
      </c>
      <c r="I31" s="15">
        <f>G31*H31*F31</f>
        <v>17275.2</v>
      </c>
      <c r="J31" s="13"/>
      <c r="K31" s="39" t="s">
        <v>270</v>
      </c>
      <c r="L31" s="39" t="s">
        <v>257</v>
      </c>
      <c r="M31" s="14" t="s">
        <v>270</v>
      </c>
    </row>
    <row r="32" spans="2:13" ht="15">
      <c r="B32" s="1"/>
      <c r="C32" s="2"/>
      <c r="D32" s="14" t="s">
        <v>3</v>
      </c>
      <c r="E32" s="15" t="s">
        <v>127</v>
      </c>
      <c r="F32" s="39">
        <v>1</v>
      </c>
      <c r="G32" s="16">
        <v>97.3</v>
      </c>
      <c r="H32" s="16">
        <v>27.3</v>
      </c>
      <c r="I32" s="15">
        <f t="shared" si="0"/>
        <v>2656.29</v>
      </c>
      <c r="J32" s="13"/>
      <c r="K32" s="39" t="s">
        <v>270</v>
      </c>
      <c r="L32" s="39" t="s">
        <v>255</v>
      </c>
      <c r="M32" s="14"/>
    </row>
    <row r="33" spans="2:13" ht="15">
      <c r="B33" s="1"/>
      <c r="C33" s="2"/>
      <c r="D33" s="14" t="s">
        <v>82</v>
      </c>
      <c r="E33" s="15" t="s">
        <v>128</v>
      </c>
      <c r="F33" s="39">
        <v>1</v>
      </c>
      <c r="G33" s="16">
        <v>44</v>
      </c>
      <c r="H33" s="16">
        <v>52.7</v>
      </c>
      <c r="I33" s="15">
        <f t="shared" si="0"/>
        <v>2318.8000000000002</v>
      </c>
      <c r="J33" s="13"/>
      <c r="K33" s="39" t="s">
        <v>270</v>
      </c>
      <c r="L33" s="39" t="s">
        <v>257</v>
      </c>
      <c r="M33" s="14" t="s">
        <v>270</v>
      </c>
    </row>
    <row r="34" spans="2:13" ht="15">
      <c r="B34" s="1"/>
      <c r="C34" s="2"/>
      <c r="D34" s="14" t="s">
        <v>83</v>
      </c>
      <c r="E34" s="15" t="s">
        <v>129</v>
      </c>
      <c r="F34" s="39">
        <v>1</v>
      </c>
      <c r="G34" s="16">
        <v>25.5</v>
      </c>
      <c r="H34" s="16">
        <v>47.5</v>
      </c>
      <c r="I34" s="15">
        <f t="shared" si="0"/>
        <v>1211.25</v>
      </c>
      <c r="J34" s="13"/>
      <c r="K34" s="39" t="s">
        <v>284</v>
      </c>
      <c r="L34" s="39" t="s">
        <v>257</v>
      </c>
      <c r="M34" s="14" t="s">
        <v>270</v>
      </c>
    </row>
    <row r="35" spans="2:13" ht="15">
      <c r="B35" s="1"/>
      <c r="C35" s="2"/>
      <c r="D35" s="14" t="s">
        <v>110</v>
      </c>
      <c r="E35" s="15" t="s">
        <v>130</v>
      </c>
      <c r="F35" s="39">
        <v>1</v>
      </c>
      <c r="G35" s="16">
        <v>48</v>
      </c>
      <c r="H35" s="16">
        <v>70</v>
      </c>
      <c r="I35" s="15">
        <f t="shared" si="0"/>
        <v>3360</v>
      </c>
      <c r="J35" s="13"/>
      <c r="K35" s="39" t="s">
        <v>270</v>
      </c>
      <c r="L35" s="39" t="s">
        <v>257</v>
      </c>
      <c r="M35" s="14" t="s">
        <v>270</v>
      </c>
    </row>
    <row r="36" spans="2:13" ht="15">
      <c r="B36" s="1"/>
      <c r="C36" s="2"/>
      <c r="D36" s="14" t="s">
        <v>65</v>
      </c>
      <c r="E36" s="15" t="s">
        <v>131</v>
      </c>
      <c r="F36" s="15"/>
      <c r="G36" s="16">
        <v>11</v>
      </c>
      <c r="H36" s="16">
        <v>16.3</v>
      </c>
      <c r="I36" s="15">
        <f t="shared" si="0"/>
        <v>179.3</v>
      </c>
      <c r="J36" s="13"/>
      <c r="K36" s="39"/>
      <c r="L36" s="39" t="s">
        <v>257</v>
      </c>
      <c r="M36" s="14" t="s">
        <v>270</v>
      </c>
    </row>
    <row r="37" spans="2:13" ht="15">
      <c r="B37" s="1"/>
      <c r="C37" s="2"/>
      <c r="D37" s="14" t="s">
        <v>45</v>
      </c>
      <c r="E37" s="15" t="s">
        <v>132</v>
      </c>
      <c r="F37" s="39">
        <v>2</v>
      </c>
      <c r="G37" s="16">
        <v>4</v>
      </c>
      <c r="H37" s="16">
        <v>14</v>
      </c>
      <c r="I37" s="15">
        <f t="shared" si="0"/>
        <v>56</v>
      </c>
      <c r="J37" s="13"/>
      <c r="K37" s="39"/>
      <c r="L37" s="39" t="s">
        <v>264</v>
      </c>
      <c r="M37" s="14" t="s">
        <v>270</v>
      </c>
    </row>
    <row r="38" spans="2:13" ht="15">
      <c r="B38" s="1"/>
      <c r="C38" s="2"/>
      <c r="D38" s="14" t="s">
        <v>10</v>
      </c>
      <c r="E38" s="15" t="s">
        <v>133</v>
      </c>
      <c r="F38" s="39">
        <v>1</v>
      </c>
      <c r="G38" s="16"/>
      <c r="H38" s="16"/>
      <c r="I38" s="15">
        <v>5665.59</v>
      </c>
      <c r="J38" s="13"/>
      <c r="K38" s="39"/>
      <c r="L38" s="39" t="s">
        <v>255</v>
      </c>
      <c r="M38" s="14"/>
    </row>
    <row r="39" spans="2:13" ht="15">
      <c r="B39" s="1"/>
      <c r="C39" s="2"/>
      <c r="D39" s="14" t="s">
        <v>31</v>
      </c>
      <c r="E39" s="15" t="s">
        <v>134</v>
      </c>
      <c r="F39" s="39">
        <v>1</v>
      </c>
      <c r="G39" s="16">
        <v>39.5</v>
      </c>
      <c r="H39" s="16">
        <v>38</v>
      </c>
      <c r="I39" s="15">
        <f t="shared" si="0"/>
        <v>1501</v>
      </c>
      <c r="J39" s="13"/>
      <c r="K39" s="39"/>
      <c r="L39" s="39" t="s">
        <v>255</v>
      </c>
      <c r="M39" s="14"/>
    </row>
    <row r="40" spans="2:13" ht="15">
      <c r="B40" s="1"/>
      <c r="C40" s="2"/>
      <c r="D40" s="14" t="s">
        <v>84</v>
      </c>
      <c r="E40" s="15" t="s">
        <v>135</v>
      </c>
      <c r="F40" s="39">
        <v>1</v>
      </c>
      <c r="G40" s="16">
        <v>16</v>
      </c>
      <c r="H40" s="16">
        <v>40</v>
      </c>
      <c r="I40" s="15">
        <f t="shared" si="0"/>
        <v>640</v>
      </c>
      <c r="J40" s="13"/>
      <c r="K40" s="39" t="s">
        <v>284</v>
      </c>
      <c r="L40" s="39" t="s">
        <v>257</v>
      </c>
      <c r="M40" s="14" t="s">
        <v>270</v>
      </c>
    </row>
    <row r="41" spans="2:13" ht="26.25">
      <c r="B41" s="1"/>
      <c r="C41" s="2"/>
      <c r="D41" s="19" t="s">
        <v>111</v>
      </c>
      <c r="E41" s="15" t="s">
        <v>136</v>
      </c>
      <c r="F41" s="39">
        <v>1</v>
      </c>
      <c r="G41" s="16">
        <v>32</v>
      </c>
      <c r="H41" s="16">
        <v>52</v>
      </c>
      <c r="I41" s="15">
        <f t="shared" si="0"/>
        <v>1664</v>
      </c>
      <c r="J41" s="13"/>
      <c r="K41" s="39"/>
      <c r="L41" s="39" t="s">
        <v>255</v>
      </c>
      <c r="M41" s="14"/>
    </row>
    <row r="42" spans="2:13" ht="15">
      <c r="B42" s="1"/>
      <c r="C42" s="2"/>
      <c r="D42" s="14" t="s">
        <v>64</v>
      </c>
      <c r="E42" s="15" t="s">
        <v>137</v>
      </c>
      <c r="F42" s="39">
        <v>1</v>
      </c>
      <c r="G42" s="16">
        <v>15</v>
      </c>
      <c r="H42" s="16">
        <v>10</v>
      </c>
      <c r="I42" s="15">
        <f t="shared" si="0"/>
        <v>150</v>
      </c>
      <c r="J42" s="13"/>
      <c r="K42" s="39" t="s">
        <v>270</v>
      </c>
      <c r="L42" s="39" t="s">
        <v>264</v>
      </c>
      <c r="M42" s="14" t="s">
        <v>270</v>
      </c>
    </row>
    <row r="43" spans="2:13" ht="15">
      <c r="B43" s="1"/>
      <c r="C43" s="2"/>
      <c r="D43" s="14" t="s">
        <v>18</v>
      </c>
      <c r="E43" s="15" t="s">
        <v>138</v>
      </c>
      <c r="F43" s="39">
        <v>2</v>
      </c>
      <c r="G43" s="16">
        <v>9</v>
      </c>
      <c r="H43" s="16">
        <v>54</v>
      </c>
      <c r="I43" s="15">
        <f t="shared" si="0"/>
        <v>486</v>
      </c>
      <c r="J43" s="13"/>
      <c r="K43" s="39" t="s">
        <v>284</v>
      </c>
      <c r="L43" s="39" t="s">
        <v>258</v>
      </c>
      <c r="M43" s="14" t="s">
        <v>270</v>
      </c>
    </row>
    <row r="44" spans="2:13" ht="15">
      <c r="B44" s="1"/>
      <c r="C44" s="2"/>
      <c r="D44" s="14" t="s">
        <v>16</v>
      </c>
      <c r="E44" s="15" t="s">
        <v>139</v>
      </c>
      <c r="F44" s="39">
        <v>1</v>
      </c>
      <c r="G44" s="16">
        <v>100</v>
      </c>
      <c r="H44" s="16">
        <v>31.2</v>
      </c>
      <c r="I44" s="15">
        <f t="shared" si="0"/>
        <v>3120</v>
      </c>
      <c r="J44" s="13"/>
      <c r="K44" s="39" t="s">
        <v>270</v>
      </c>
      <c r="L44" s="39" t="s">
        <v>255</v>
      </c>
      <c r="M44" s="14"/>
    </row>
    <row r="45" spans="2:13" ht="15">
      <c r="B45" s="1"/>
      <c r="C45" s="2"/>
      <c r="D45" s="14" t="s">
        <v>164</v>
      </c>
      <c r="E45" s="15" t="s">
        <v>165</v>
      </c>
      <c r="F45" s="39">
        <v>1</v>
      </c>
      <c r="G45" s="16">
        <v>26.2</v>
      </c>
      <c r="H45" s="16">
        <v>9</v>
      </c>
      <c r="I45" s="15">
        <f t="shared" si="0"/>
        <v>235.79999999999998</v>
      </c>
      <c r="J45" s="13"/>
      <c r="K45" s="39" t="s">
        <v>284</v>
      </c>
      <c r="L45" s="39" t="s">
        <v>258</v>
      </c>
      <c r="M45" s="14" t="s">
        <v>270</v>
      </c>
    </row>
    <row r="46" spans="2:13" ht="15">
      <c r="B46" s="1"/>
      <c r="C46" s="2"/>
      <c r="D46" s="18" t="s">
        <v>2</v>
      </c>
      <c r="E46" s="15"/>
      <c r="F46" s="15"/>
      <c r="G46" s="16"/>
      <c r="H46" s="16"/>
      <c r="I46" s="15">
        <f t="shared" si="0"/>
        <v>0</v>
      </c>
      <c r="J46" s="13"/>
      <c r="K46" s="43"/>
      <c r="L46" s="43"/>
      <c r="M46" s="14"/>
    </row>
    <row r="47" spans="2:13" ht="15">
      <c r="B47" s="1"/>
      <c r="C47" s="2"/>
      <c r="D47" s="14" t="s">
        <v>224</v>
      </c>
      <c r="E47" s="15" t="s">
        <v>101</v>
      </c>
      <c r="F47" s="39">
        <v>1</v>
      </c>
      <c r="G47" s="16">
        <v>35</v>
      </c>
      <c r="H47" s="16">
        <v>50.5</v>
      </c>
      <c r="I47" s="15">
        <f t="shared" si="0"/>
        <v>1767.5</v>
      </c>
      <c r="J47" s="13"/>
      <c r="K47" s="39"/>
      <c r="L47" s="39" t="s">
        <v>257</v>
      </c>
      <c r="M47" s="14" t="s">
        <v>270</v>
      </c>
    </row>
    <row r="48" spans="2:13" ht="15">
      <c r="B48" s="1"/>
      <c r="C48" s="2"/>
      <c r="D48" s="14" t="s">
        <v>30</v>
      </c>
      <c r="E48" s="15" t="s">
        <v>102</v>
      </c>
      <c r="F48" s="39">
        <v>1</v>
      </c>
      <c r="G48" s="16">
        <v>22.6</v>
      </c>
      <c r="H48" s="16">
        <v>30.7</v>
      </c>
      <c r="I48" s="15">
        <f t="shared" si="0"/>
        <v>693.82</v>
      </c>
      <c r="J48" s="13"/>
      <c r="K48" s="39" t="s">
        <v>270</v>
      </c>
      <c r="L48" s="39" t="s">
        <v>260</v>
      </c>
      <c r="M48" s="14" t="s">
        <v>270</v>
      </c>
    </row>
    <row r="49" spans="2:13" ht="15">
      <c r="B49" s="1"/>
      <c r="C49" s="2"/>
      <c r="D49" s="14" t="s">
        <v>35</v>
      </c>
      <c r="E49" s="15" t="s">
        <v>103</v>
      </c>
      <c r="F49" s="39">
        <v>1</v>
      </c>
      <c r="G49" s="16">
        <v>27</v>
      </c>
      <c r="H49" s="16">
        <v>20</v>
      </c>
      <c r="I49" s="15">
        <f t="shared" si="0"/>
        <v>540</v>
      </c>
      <c r="J49" s="13"/>
      <c r="K49" s="39" t="s">
        <v>285</v>
      </c>
      <c r="L49" s="39" t="s">
        <v>259</v>
      </c>
      <c r="M49" s="14" t="s">
        <v>270</v>
      </c>
    </row>
    <row r="50" spans="2:13" ht="15">
      <c r="B50" s="1"/>
      <c r="C50" s="2"/>
      <c r="D50" s="14" t="s">
        <v>36</v>
      </c>
      <c r="E50" s="15" t="s">
        <v>104</v>
      </c>
      <c r="F50" s="39">
        <v>1</v>
      </c>
      <c r="G50" s="16">
        <v>27</v>
      </c>
      <c r="H50" s="16">
        <v>70.5</v>
      </c>
      <c r="I50" s="15">
        <f t="shared" si="0"/>
        <v>1903.5</v>
      </c>
      <c r="J50" s="13"/>
      <c r="K50" s="39"/>
      <c r="L50" s="39" t="s">
        <v>257</v>
      </c>
      <c r="M50" s="14" t="s">
        <v>270</v>
      </c>
    </row>
    <row r="51" spans="2:13" ht="15">
      <c r="B51" s="1"/>
      <c r="C51" s="2"/>
      <c r="D51" s="14" t="s">
        <v>34</v>
      </c>
      <c r="E51" s="15" t="s">
        <v>106</v>
      </c>
      <c r="F51" s="39">
        <v>2</v>
      </c>
      <c r="G51" s="16"/>
      <c r="H51" s="16"/>
      <c r="I51" s="15">
        <v>508</v>
      </c>
      <c r="J51" s="13"/>
      <c r="K51" s="39" t="s">
        <v>285</v>
      </c>
      <c r="L51" s="39" t="s">
        <v>257</v>
      </c>
      <c r="M51" s="14" t="s">
        <v>270</v>
      </c>
    </row>
    <row r="52" spans="2:13" ht="15">
      <c r="B52" s="1"/>
      <c r="C52" s="2"/>
      <c r="D52" s="14" t="s">
        <v>71</v>
      </c>
      <c r="E52" s="15" t="s">
        <v>107</v>
      </c>
      <c r="F52" s="39">
        <v>1</v>
      </c>
      <c r="G52" s="16">
        <v>10.5</v>
      </c>
      <c r="H52" s="16">
        <v>27</v>
      </c>
      <c r="I52" s="15">
        <f t="shared" si="0"/>
        <v>283.5</v>
      </c>
      <c r="J52" s="13"/>
      <c r="K52" s="39" t="s">
        <v>285</v>
      </c>
      <c r="L52" s="39" t="s">
        <v>257</v>
      </c>
      <c r="M52" s="14" t="s">
        <v>270</v>
      </c>
    </row>
    <row r="53" spans="2:13" ht="15">
      <c r="B53" s="1"/>
      <c r="C53" s="2"/>
      <c r="D53" s="14" t="s">
        <v>70</v>
      </c>
      <c r="E53" s="15" t="s">
        <v>108</v>
      </c>
      <c r="F53" s="39">
        <v>2</v>
      </c>
      <c r="G53" s="16">
        <v>20.3</v>
      </c>
      <c r="H53" s="16">
        <v>52.9</v>
      </c>
      <c r="I53" s="15">
        <f t="shared" si="0"/>
        <v>1073.8700000000001</v>
      </c>
      <c r="J53" s="13"/>
      <c r="K53" s="39" t="s">
        <v>285</v>
      </c>
      <c r="L53" s="39" t="s">
        <v>260</v>
      </c>
      <c r="M53" s="14" t="s">
        <v>270</v>
      </c>
    </row>
    <row r="54" spans="2:13" ht="15">
      <c r="B54" s="1"/>
      <c r="C54" s="2"/>
      <c r="D54" s="18" t="s">
        <v>0</v>
      </c>
      <c r="E54" s="15"/>
      <c r="F54" s="15"/>
      <c r="G54" s="16"/>
      <c r="H54" s="16"/>
      <c r="I54" s="15">
        <f t="shared" si="0"/>
        <v>0</v>
      </c>
      <c r="J54" s="13"/>
      <c r="K54" s="43"/>
      <c r="L54" s="43"/>
      <c r="M54" s="14"/>
    </row>
    <row r="55" spans="2:13" ht="26.25">
      <c r="B55" s="1"/>
      <c r="C55" s="2"/>
      <c r="D55" s="14" t="s">
        <v>33</v>
      </c>
      <c r="E55" s="15" t="s">
        <v>197</v>
      </c>
      <c r="F55" s="39">
        <v>2</v>
      </c>
      <c r="G55" s="16">
        <v>20</v>
      </c>
      <c r="H55" s="16">
        <v>29.4</v>
      </c>
      <c r="I55" s="15">
        <f>G55*H55*F55</f>
        <v>1176</v>
      </c>
      <c r="J55" s="13"/>
      <c r="K55" s="40" t="s">
        <v>287</v>
      </c>
      <c r="L55" s="39" t="s">
        <v>262</v>
      </c>
      <c r="M55" s="14" t="s">
        <v>272</v>
      </c>
    </row>
    <row r="56" spans="2:13" ht="15">
      <c r="B56" s="1"/>
      <c r="C56" s="2"/>
      <c r="D56" s="14" t="s">
        <v>198</v>
      </c>
      <c r="E56" s="15" t="s">
        <v>199</v>
      </c>
      <c r="F56" s="39">
        <v>2</v>
      </c>
      <c r="G56" s="16">
        <v>9</v>
      </c>
      <c r="H56" s="16">
        <v>15.5</v>
      </c>
      <c r="I56" s="15">
        <f>G56*H56*F56</f>
        <v>279</v>
      </c>
      <c r="J56" s="13"/>
      <c r="K56" s="39" t="s">
        <v>286</v>
      </c>
      <c r="L56" s="39" t="s">
        <v>257</v>
      </c>
      <c r="M56" s="14" t="s">
        <v>270</v>
      </c>
    </row>
    <row r="57" spans="2:13" ht="15">
      <c r="B57" s="1"/>
      <c r="C57" s="2"/>
      <c r="D57" s="14" t="s">
        <v>23</v>
      </c>
      <c r="E57" s="15" t="s">
        <v>118</v>
      </c>
      <c r="F57" s="39">
        <v>1</v>
      </c>
      <c r="G57" s="16">
        <v>18.5</v>
      </c>
      <c r="H57" s="16">
        <v>22</v>
      </c>
      <c r="I57" s="15">
        <f t="shared" si="0"/>
        <v>407</v>
      </c>
      <c r="J57" s="13"/>
      <c r="K57" s="39" t="s">
        <v>285</v>
      </c>
      <c r="L57" s="39" t="s">
        <v>263</v>
      </c>
      <c r="M57" s="14" t="s">
        <v>270</v>
      </c>
    </row>
    <row r="58" spans="2:13" ht="15">
      <c r="B58" s="1"/>
      <c r="C58" s="2"/>
      <c r="D58" s="14" t="s">
        <v>61</v>
      </c>
      <c r="E58" s="15" t="s">
        <v>156</v>
      </c>
      <c r="F58" s="39">
        <v>1</v>
      </c>
      <c r="G58" s="16">
        <v>34.200000000000003</v>
      </c>
      <c r="H58" s="16">
        <v>26.2</v>
      </c>
      <c r="I58" s="15">
        <f t="shared" si="0"/>
        <v>896.04000000000008</v>
      </c>
      <c r="J58" s="13"/>
      <c r="K58" s="39" t="s">
        <v>285</v>
      </c>
      <c r="L58" s="39" t="s">
        <v>261</v>
      </c>
      <c r="M58" s="14" t="s">
        <v>270</v>
      </c>
    </row>
    <row r="59" spans="2:13" ht="15">
      <c r="B59" s="1"/>
      <c r="C59" s="2"/>
      <c r="D59" s="14" t="s">
        <v>26</v>
      </c>
      <c r="E59" s="15" t="s">
        <v>167</v>
      </c>
      <c r="F59" s="39">
        <v>1</v>
      </c>
      <c r="G59" s="16">
        <v>35.6</v>
      </c>
      <c r="H59" s="16">
        <v>13.9</v>
      </c>
      <c r="I59" s="15">
        <f t="shared" si="0"/>
        <v>494.84000000000003</v>
      </c>
      <c r="J59" s="13"/>
      <c r="K59" s="39" t="s">
        <v>285</v>
      </c>
      <c r="L59" s="39" t="s">
        <v>260</v>
      </c>
      <c r="M59" s="14" t="s">
        <v>270</v>
      </c>
    </row>
    <row r="60" spans="2:13" ht="15">
      <c r="B60" s="1"/>
      <c r="C60" s="2"/>
      <c r="D60" s="14" t="s">
        <v>25</v>
      </c>
      <c r="E60" s="15" t="s">
        <v>180</v>
      </c>
      <c r="F60" s="39">
        <v>1</v>
      </c>
      <c r="G60" s="16">
        <v>14</v>
      </c>
      <c r="H60" s="16">
        <v>14</v>
      </c>
      <c r="I60" s="15">
        <f t="shared" si="0"/>
        <v>196</v>
      </c>
      <c r="J60" s="13"/>
      <c r="K60" s="39" t="s">
        <v>285</v>
      </c>
      <c r="L60" s="39" t="s">
        <v>259</v>
      </c>
      <c r="M60" s="14" t="s">
        <v>270</v>
      </c>
    </row>
    <row r="61" spans="2:13" ht="15">
      <c r="B61" s="1"/>
      <c r="C61" s="2"/>
      <c r="D61" s="14" t="s">
        <v>24</v>
      </c>
      <c r="E61" s="15" t="s">
        <v>119</v>
      </c>
      <c r="F61" s="39">
        <v>1</v>
      </c>
      <c r="G61" s="16">
        <v>7.8</v>
      </c>
      <c r="H61" s="16">
        <v>131.5</v>
      </c>
      <c r="I61" s="15">
        <f t="shared" si="0"/>
        <v>1025.7</v>
      </c>
      <c r="J61" s="13"/>
      <c r="K61" s="39" t="s">
        <v>270</v>
      </c>
      <c r="L61" s="39" t="s">
        <v>264</v>
      </c>
      <c r="M61" s="14" t="s">
        <v>270</v>
      </c>
    </row>
    <row r="62" spans="2:13" ht="26.25">
      <c r="B62" s="1"/>
      <c r="C62" s="2"/>
      <c r="D62" s="14" t="s">
        <v>21</v>
      </c>
      <c r="E62" s="15" t="s">
        <v>181</v>
      </c>
      <c r="F62" s="39">
        <v>1</v>
      </c>
      <c r="G62" s="16">
        <v>86.5</v>
      </c>
      <c r="H62" s="16">
        <v>8.5</v>
      </c>
      <c r="I62" s="15">
        <f t="shared" si="0"/>
        <v>735.25</v>
      </c>
      <c r="J62" s="13"/>
      <c r="K62" s="40" t="s">
        <v>288</v>
      </c>
      <c r="L62" s="39" t="s">
        <v>265</v>
      </c>
      <c r="M62" s="14" t="s">
        <v>270</v>
      </c>
    </row>
    <row r="63" spans="2:13" ht="15">
      <c r="B63" s="1"/>
      <c r="C63" s="2"/>
      <c r="D63" s="14" t="s">
        <v>20</v>
      </c>
      <c r="E63" s="15" t="s">
        <v>182</v>
      </c>
      <c r="F63" s="39">
        <v>1</v>
      </c>
      <c r="G63" s="16">
        <v>7.5</v>
      </c>
      <c r="H63" s="16">
        <v>26.2</v>
      </c>
      <c r="I63" s="15">
        <f t="shared" si="0"/>
        <v>196.5</v>
      </c>
      <c r="J63" s="13"/>
      <c r="K63" s="39" t="s">
        <v>289</v>
      </c>
      <c r="L63" s="39" t="s">
        <v>266</v>
      </c>
      <c r="M63" s="14" t="s">
        <v>270</v>
      </c>
    </row>
    <row r="64" spans="2:13" ht="15">
      <c r="B64" s="1"/>
      <c r="C64" s="2"/>
      <c r="D64" s="14" t="s">
        <v>19</v>
      </c>
      <c r="E64" s="15" t="s">
        <v>196</v>
      </c>
      <c r="F64" s="39">
        <v>1</v>
      </c>
      <c r="G64" s="16">
        <v>13</v>
      </c>
      <c r="H64" s="16">
        <v>714.5</v>
      </c>
      <c r="I64" s="15">
        <f t="shared" si="0"/>
        <v>9288.5</v>
      </c>
      <c r="J64" s="13"/>
      <c r="K64" s="39" t="s">
        <v>270</v>
      </c>
      <c r="L64" s="39" t="s">
        <v>257</v>
      </c>
      <c r="M64" s="14" t="s">
        <v>270</v>
      </c>
    </row>
    <row r="65" spans="2:13" ht="26.25">
      <c r="B65" s="1"/>
      <c r="C65" s="2"/>
      <c r="D65" s="14" t="s">
        <v>22</v>
      </c>
      <c r="E65" s="15" t="s">
        <v>209</v>
      </c>
      <c r="F65" s="39">
        <v>1</v>
      </c>
      <c r="G65" s="16">
        <v>8.5</v>
      </c>
      <c r="H65" s="16">
        <v>217</v>
      </c>
      <c r="I65" s="15">
        <f t="shared" si="0"/>
        <v>1844.5</v>
      </c>
      <c r="J65" s="13"/>
      <c r="K65" s="40" t="s">
        <v>288</v>
      </c>
      <c r="L65" s="39" t="s">
        <v>265</v>
      </c>
      <c r="M65" s="14" t="s">
        <v>270</v>
      </c>
    </row>
    <row r="66" spans="2:13" ht="15">
      <c r="B66" s="1"/>
      <c r="C66" s="2"/>
      <c r="D66" s="14" t="s">
        <v>200</v>
      </c>
      <c r="E66" s="15" t="s">
        <v>201</v>
      </c>
      <c r="F66" s="39">
        <v>1</v>
      </c>
      <c r="G66" s="16">
        <v>14</v>
      </c>
      <c r="H66" s="16">
        <v>18.5</v>
      </c>
      <c r="I66" s="15">
        <f t="shared" si="0"/>
        <v>259</v>
      </c>
      <c r="J66" s="13"/>
      <c r="K66" s="39" t="s">
        <v>289</v>
      </c>
      <c r="L66" s="39" t="s">
        <v>266</v>
      </c>
      <c r="M66" s="14" t="s">
        <v>270</v>
      </c>
    </row>
    <row r="67" spans="2:13" ht="15">
      <c r="B67" s="1"/>
      <c r="C67" s="2"/>
      <c r="D67" s="14" t="s">
        <v>282</v>
      </c>
      <c r="E67" s="15" t="s">
        <v>202</v>
      </c>
      <c r="F67" s="39">
        <v>2</v>
      </c>
      <c r="G67" s="16">
        <v>50</v>
      </c>
      <c r="H67" s="16">
        <v>636</v>
      </c>
      <c r="I67" s="15">
        <f>G67*H67*F67</f>
        <v>63600</v>
      </c>
      <c r="J67" s="13"/>
      <c r="K67" s="39"/>
      <c r="L67" s="39" t="s">
        <v>257</v>
      </c>
      <c r="M67" s="14" t="s">
        <v>270</v>
      </c>
    </row>
    <row r="68" spans="2:13" ht="15">
      <c r="B68" s="1"/>
      <c r="C68" s="2"/>
      <c r="D68" s="14" t="s">
        <v>75</v>
      </c>
      <c r="E68" s="15" t="s">
        <v>152</v>
      </c>
      <c r="F68" s="39">
        <v>1</v>
      </c>
      <c r="G68" s="16">
        <v>20.5</v>
      </c>
      <c r="H68" s="16">
        <v>38</v>
      </c>
      <c r="I68" s="15">
        <f t="shared" ref="I68:I125" si="1">IFERROR(G68*H68,0)</f>
        <v>779</v>
      </c>
      <c r="J68" s="13"/>
      <c r="K68" s="39" t="s">
        <v>285</v>
      </c>
      <c r="L68" s="39" t="s">
        <v>258</v>
      </c>
      <c r="M68" s="14" t="s">
        <v>270</v>
      </c>
    </row>
    <row r="69" spans="2:13" ht="15">
      <c r="B69" s="1"/>
      <c r="C69" s="2"/>
      <c r="D69" s="14" t="s">
        <v>220</v>
      </c>
      <c r="E69" s="15" t="s">
        <v>221</v>
      </c>
      <c r="F69" s="39">
        <v>1</v>
      </c>
      <c r="G69" s="16">
        <v>9</v>
      </c>
      <c r="H69" s="16">
        <v>30.05</v>
      </c>
      <c r="I69" s="15">
        <f t="shared" si="1"/>
        <v>270.45</v>
      </c>
      <c r="J69" s="13"/>
      <c r="K69" s="39" t="s">
        <v>270</v>
      </c>
      <c r="L69" s="39" t="s">
        <v>257</v>
      </c>
      <c r="M69" s="14" t="s">
        <v>270</v>
      </c>
    </row>
    <row r="70" spans="2:13" ht="15">
      <c r="B70" s="1"/>
      <c r="C70" s="2"/>
      <c r="D70" s="14" t="s">
        <v>80</v>
      </c>
      <c r="E70" s="15" t="s">
        <v>183</v>
      </c>
      <c r="F70" s="39">
        <v>1</v>
      </c>
      <c r="G70" s="16">
        <v>10.8</v>
      </c>
      <c r="H70" s="16">
        <v>51.8</v>
      </c>
      <c r="I70" s="15">
        <f t="shared" si="1"/>
        <v>559.44000000000005</v>
      </c>
      <c r="J70" s="13"/>
      <c r="K70" s="39" t="s">
        <v>270</v>
      </c>
      <c r="L70" s="39" t="s">
        <v>264</v>
      </c>
      <c r="M70" s="14" t="s">
        <v>270</v>
      </c>
    </row>
    <row r="71" spans="2:13" ht="15">
      <c r="B71" s="1"/>
      <c r="C71" s="2"/>
      <c r="D71" s="19" t="s">
        <v>112</v>
      </c>
      <c r="E71" s="15" t="s">
        <v>120</v>
      </c>
      <c r="F71" s="39">
        <v>1</v>
      </c>
      <c r="G71" s="16">
        <v>9</v>
      </c>
      <c r="H71" s="16">
        <v>13</v>
      </c>
      <c r="I71" s="15">
        <f t="shared" si="1"/>
        <v>117</v>
      </c>
      <c r="J71" s="13"/>
      <c r="K71" s="39" t="s">
        <v>257</v>
      </c>
      <c r="L71" s="39" t="s">
        <v>257</v>
      </c>
      <c r="M71" s="14" t="s">
        <v>270</v>
      </c>
    </row>
    <row r="72" spans="2:13" ht="15">
      <c r="B72" s="1"/>
      <c r="C72" s="2"/>
      <c r="D72" s="19" t="s">
        <v>222</v>
      </c>
      <c r="E72" s="15" t="s">
        <v>223</v>
      </c>
      <c r="F72" s="39">
        <v>1</v>
      </c>
      <c r="G72" s="16">
        <v>9</v>
      </c>
      <c r="H72" s="16">
        <v>14</v>
      </c>
      <c r="I72" s="15">
        <f t="shared" si="1"/>
        <v>126</v>
      </c>
      <c r="J72" s="13"/>
      <c r="K72" s="39" t="s">
        <v>285</v>
      </c>
      <c r="L72" s="39" t="s">
        <v>257</v>
      </c>
      <c r="M72" s="14" t="s">
        <v>270</v>
      </c>
    </row>
    <row r="73" spans="2:13" ht="15">
      <c r="B73" s="1"/>
      <c r="C73" s="2"/>
      <c r="D73" s="14" t="s">
        <v>79</v>
      </c>
      <c r="E73" s="15" t="s">
        <v>121</v>
      </c>
      <c r="F73" s="39">
        <v>1</v>
      </c>
      <c r="G73" s="16">
        <v>10</v>
      </c>
      <c r="H73" s="16">
        <v>36</v>
      </c>
      <c r="I73" s="15">
        <f t="shared" si="1"/>
        <v>360</v>
      </c>
      <c r="J73" s="13"/>
      <c r="K73" s="39" t="s">
        <v>285</v>
      </c>
      <c r="L73" s="39" t="s">
        <v>257</v>
      </c>
      <c r="M73" s="14" t="s">
        <v>270</v>
      </c>
    </row>
    <row r="74" spans="2:13" ht="15">
      <c r="B74" s="1"/>
      <c r="C74" s="2"/>
      <c r="D74" s="14" t="s">
        <v>218</v>
      </c>
      <c r="E74" s="15" t="s">
        <v>219</v>
      </c>
      <c r="F74" s="39">
        <v>1</v>
      </c>
      <c r="G74" s="16">
        <v>10</v>
      </c>
      <c r="H74" s="16">
        <v>15</v>
      </c>
      <c r="I74" s="15">
        <f t="shared" si="1"/>
        <v>150</v>
      </c>
      <c r="J74" s="13"/>
      <c r="K74" s="39" t="s">
        <v>285</v>
      </c>
      <c r="L74" s="39" t="s">
        <v>257</v>
      </c>
      <c r="M74" s="14" t="s">
        <v>270</v>
      </c>
    </row>
    <row r="75" spans="2:13" ht="15">
      <c r="B75" s="1"/>
      <c r="C75" s="2"/>
      <c r="D75" s="14" t="s">
        <v>76</v>
      </c>
      <c r="E75" s="15" t="s">
        <v>203</v>
      </c>
      <c r="F75" s="39">
        <v>2</v>
      </c>
      <c r="G75" s="16">
        <v>5</v>
      </c>
      <c r="H75" s="16">
        <v>8.4</v>
      </c>
      <c r="I75" s="15">
        <f>G75*H75*F75</f>
        <v>84</v>
      </c>
      <c r="J75" s="13"/>
      <c r="K75" s="39" t="s">
        <v>285</v>
      </c>
      <c r="L75" s="39" t="s">
        <v>257</v>
      </c>
      <c r="M75" s="14" t="s">
        <v>270</v>
      </c>
    </row>
    <row r="76" spans="2:13" ht="15">
      <c r="B76" s="1"/>
      <c r="C76" s="2"/>
      <c r="D76" s="14" t="s">
        <v>246</v>
      </c>
      <c r="E76" s="15" t="s">
        <v>229</v>
      </c>
      <c r="F76" s="39">
        <v>1</v>
      </c>
      <c r="G76" s="16">
        <v>18</v>
      </c>
      <c r="H76" s="16">
        <v>48</v>
      </c>
      <c r="I76" s="15">
        <f t="shared" si="1"/>
        <v>864</v>
      </c>
      <c r="J76" s="13"/>
      <c r="K76" s="39"/>
      <c r="L76" s="39" t="s">
        <v>257</v>
      </c>
      <c r="M76" s="14" t="s">
        <v>270</v>
      </c>
    </row>
    <row r="77" spans="2:13" ht="15">
      <c r="B77" s="1"/>
      <c r="C77" s="2"/>
      <c r="D77" s="14" t="s">
        <v>78</v>
      </c>
      <c r="E77" s="15" t="s">
        <v>184</v>
      </c>
      <c r="F77" s="39">
        <v>1</v>
      </c>
      <c r="G77" s="16">
        <v>10.5</v>
      </c>
      <c r="H77" s="16">
        <v>16.5</v>
      </c>
      <c r="I77" s="15">
        <f t="shared" si="1"/>
        <v>173.25</v>
      </c>
      <c r="J77" s="13"/>
      <c r="K77" s="39" t="s">
        <v>270</v>
      </c>
      <c r="L77" s="39" t="s">
        <v>257</v>
      </c>
      <c r="M77" s="14" t="s">
        <v>270</v>
      </c>
    </row>
    <row r="78" spans="2:13" ht="15">
      <c r="B78" s="1"/>
      <c r="C78" s="2"/>
      <c r="D78" s="14" t="s">
        <v>74</v>
      </c>
      <c r="E78" s="15" t="s">
        <v>204</v>
      </c>
      <c r="F78" s="39">
        <v>1</v>
      </c>
      <c r="G78" s="16">
        <v>14</v>
      </c>
      <c r="H78" s="16">
        <v>48</v>
      </c>
      <c r="I78" s="15">
        <f t="shared" si="1"/>
        <v>672</v>
      </c>
      <c r="J78" s="13"/>
      <c r="K78" s="39" t="s">
        <v>285</v>
      </c>
      <c r="L78" s="39" t="s">
        <v>257</v>
      </c>
      <c r="M78" s="14" t="s">
        <v>270</v>
      </c>
    </row>
    <row r="79" spans="2:13" ht="15">
      <c r="B79" s="1"/>
      <c r="C79" s="2"/>
      <c r="D79" s="14" t="s">
        <v>77</v>
      </c>
      <c r="E79" s="15" t="s">
        <v>227</v>
      </c>
      <c r="F79" s="39">
        <v>1</v>
      </c>
      <c r="G79" s="16">
        <v>10.5</v>
      </c>
      <c r="H79" s="16">
        <v>35.5</v>
      </c>
      <c r="I79" s="15">
        <f t="shared" si="1"/>
        <v>372.75</v>
      </c>
      <c r="J79" s="13"/>
      <c r="K79" s="39" t="s">
        <v>285</v>
      </c>
      <c r="L79" s="39" t="s">
        <v>257</v>
      </c>
      <c r="M79" s="14" t="s">
        <v>270</v>
      </c>
    </row>
    <row r="80" spans="2:13" ht="15">
      <c r="B80" s="1"/>
      <c r="C80" s="2"/>
      <c r="D80" s="14" t="s">
        <v>73</v>
      </c>
      <c r="E80" s="15" t="s">
        <v>228</v>
      </c>
      <c r="F80" s="39">
        <v>1</v>
      </c>
      <c r="G80" s="16">
        <v>15</v>
      </c>
      <c r="H80" s="16">
        <v>15</v>
      </c>
      <c r="I80" s="15">
        <f>G80*H80</f>
        <v>225</v>
      </c>
      <c r="J80" s="13"/>
      <c r="K80" s="39" t="s">
        <v>270</v>
      </c>
      <c r="L80" s="39" t="s">
        <v>260</v>
      </c>
      <c r="M80" s="14" t="s">
        <v>270</v>
      </c>
    </row>
    <row r="81" spans="2:13" ht="15">
      <c r="B81" s="1"/>
      <c r="C81" s="2"/>
      <c r="D81" s="20" t="s">
        <v>225</v>
      </c>
      <c r="E81" s="15" t="s">
        <v>226</v>
      </c>
      <c r="F81" s="39">
        <v>3</v>
      </c>
      <c r="G81" s="16">
        <v>15</v>
      </c>
      <c r="H81" s="16">
        <v>56.161999999999999</v>
      </c>
      <c r="I81" s="15">
        <f>G81*H81</f>
        <v>842.43</v>
      </c>
      <c r="J81" s="13"/>
      <c r="K81" s="39" t="s">
        <v>270</v>
      </c>
      <c r="L81" s="39" t="s">
        <v>260</v>
      </c>
      <c r="M81" s="14" t="s">
        <v>270</v>
      </c>
    </row>
    <row r="82" spans="2:13" ht="15">
      <c r="B82" s="1"/>
      <c r="C82" s="2"/>
      <c r="D82" s="14" t="s">
        <v>72</v>
      </c>
      <c r="E82" s="15" t="s">
        <v>185</v>
      </c>
      <c r="F82" s="39">
        <v>1</v>
      </c>
      <c r="G82" s="16">
        <v>8</v>
      </c>
      <c r="H82" s="16">
        <v>34.799999999999997</v>
      </c>
      <c r="I82" s="15">
        <f t="shared" si="1"/>
        <v>278.39999999999998</v>
      </c>
      <c r="J82" s="13"/>
      <c r="K82" s="39" t="s">
        <v>285</v>
      </c>
      <c r="L82" s="39" t="s">
        <v>257</v>
      </c>
      <c r="M82" s="14" t="s">
        <v>270</v>
      </c>
    </row>
    <row r="83" spans="2:13" ht="15">
      <c r="B83" s="1"/>
      <c r="C83" s="2"/>
      <c r="D83" s="14" t="s">
        <v>208</v>
      </c>
      <c r="E83" s="15" t="s">
        <v>205</v>
      </c>
      <c r="F83" s="39">
        <v>1</v>
      </c>
      <c r="G83" s="16">
        <v>9</v>
      </c>
      <c r="H83" s="16">
        <v>16.8</v>
      </c>
      <c r="I83" s="15">
        <f t="shared" si="1"/>
        <v>151.20000000000002</v>
      </c>
      <c r="J83" s="13"/>
      <c r="K83" s="39" t="s">
        <v>285</v>
      </c>
      <c r="L83" s="39" t="s">
        <v>257</v>
      </c>
      <c r="M83" s="14" t="s">
        <v>270</v>
      </c>
    </row>
    <row r="84" spans="2:13" ht="15">
      <c r="B84" s="1"/>
      <c r="C84" s="2"/>
      <c r="D84" s="14" t="s">
        <v>27</v>
      </c>
      <c r="E84" s="15" t="s">
        <v>122</v>
      </c>
      <c r="F84" s="39">
        <v>1</v>
      </c>
      <c r="G84" s="16">
        <v>6</v>
      </c>
      <c r="H84" s="16">
        <v>12.6</v>
      </c>
      <c r="I84" s="15">
        <f t="shared" si="1"/>
        <v>75.599999999999994</v>
      </c>
      <c r="J84" s="13"/>
      <c r="K84" s="39"/>
      <c r="L84" s="39" t="s">
        <v>257</v>
      </c>
      <c r="M84" s="14" t="s">
        <v>270</v>
      </c>
    </row>
    <row r="85" spans="2:13" ht="15">
      <c r="B85" s="1"/>
      <c r="C85" s="2"/>
      <c r="D85" s="14" t="s">
        <v>206</v>
      </c>
      <c r="E85" s="15" t="s">
        <v>207</v>
      </c>
      <c r="F85" s="39">
        <v>1</v>
      </c>
      <c r="G85" s="16">
        <v>14</v>
      </c>
      <c r="H85" s="16">
        <v>20</v>
      </c>
      <c r="I85" s="15"/>
      <c r="J85" s="13"/>
      <c r="K85" s="39"/>
      <c r="L85" s="39" t="s">
        <v>257</v>
      </c>
      <c r="M85" s="14" t="s">
        <v>270</v>
      </c>
    </row>
    <row r="86" spans="2:13" ht="15">
      <c r="B86" s="1"/>
      <c r="C86" s="2"/>
      <c r="D86" s="14" t="s">
        <v>12</v>
      </c>
      <c r="E86" s="15" t="s">
        <v>123</v>
      </c>
      <c r="F86" s="39">
        <v>1</v>
      </c>
      <c r="G86" s="16">
        <v>23.3</v>
      </c>
      <c r="H86" s="16">
        <v>10.7</v>
      </c>
      <c r="I86" s="15">
        <f t="shared" si="1"/>
        <v>249.31</v>
      </c>
      <c r="J86" s="13"/>
      <c r="K86" s="39"/>
      <c r="L86" s="39" t="s">
        <v>257</v>
      </c>
      <c r="M86" s="14" t="s">
        <v>270</v>
      </c>
    </row>
    <row r="87" spans="2:13" ht="15">
      <c r="B87" s="1"/>
      <c r="C87" s="2"/>
      <c r="D87" s="14" t="s">
        <v>153</v>
      </c>
      <c r="E87" s="15" t="s">
        <v>154</v>
      </c>
      <c r="F87" s="39">
        <v>1</v>
      </c>
      <c r="G87" s="16">
        <v>10.5</v>
      </c>
      <c r="H87" s="16">
        <v>5</v>
      </c>
      <c r="I87" s="15">
        <f t="shared" si="1"/>
        <v>52.5</v>
      </c>
      <c r="J87" s="13"/>
      <c r="K87" s="39"/>
      <c r="L87" s="39" t="s">
        <v>258</v>
      </c>
      <c r="M87" s="14" t="s">
        <v>270</v>
      </c>
    </row>
    <row r="88" spans="2:13" ht="15">
      <c r="B88" s="1"/>
      <c r="C88" s="2"/>
      <c r="D88" s="14" t="s">
        <v>160</v>
      </c>
      <c r="E88" s="15" t="s">
        <v>161</v>
      </c>
      <c r="F88" s="39">
        <v>1</v>
      </c>
      <c r="G88" s="16">
        <v>16.8</v>
      </c>
      <c r="H88" s="16">
        <v>13.6</v>
      </c>
      <c r="I88" s="15">
        <f t="shared" si="1"/>
        <v>228.48</v>
      </c>
      <c r="J88" s="13"/>
      <c r="K88" s="39"/>
      <c r="L88" s="39" t="s">
        <v>257</v>
      </c>
      <c r="M88" s="14" t="s">
        <v>270</v>
      </c>
    </row>
    <row r="89" spans="2:13" ht="15">
      <c r="B89" s="1"/>
      <c r="C89" s="2"/>
      <c r="D89" s="14" t="s">
        <v>230</v>
      </c>
      <c r="E89" s="15" t="s">
        <v>231</v>
      </c>
      <c r="F89" s="39">
        <v>1</v>
      </c>
      <c r="G89" s="16">
        <v>9</v>
      </c>
      <c r="H89" s="16">
        <v>18.149999999999999</v>
      </c>
      <c r="I89" s="15">
        <f t="shared" si="1"/>
        <v>163.35</v>
      </c>
      <c r="J89" s="13"/>
      <c r="K89" s="39"/>
      <c r="L89" s="39" t="s">
        <v>257</v>
      </c>
      <c r="M89" s="14" t="s">
        <v>270</v>
      </c>
    </row>
    <row r="90" spans="2:13" ht="15">
      <c r="B90" s="1"/>
      <c r="C90" s="2"/>
      <c r="D90" s="14" t="s">
        <v>166</v>
      </c>
      <c r="E90" s="15">
        <v>51.2</v>
      </c>
      <c r="F90" s="39">
        <v>1</v>
      </c>
      <c r="G90" s="16"/>
      <c r="H90" s="16"/>
      <c r="I90" s="15">
        <v>207355.51500000001</v>
      </c>
      <c r="J90" s="13"/>
      <c r="K90" s="39"/>
      <c r="L90" s="39" t="s">
        <v>255</v>
      </c>
      <c r="M90" s="14" t="s">
        <v>274</v>
      </c>
    </row>
    <row r="91" spans="2:13" ht="15">
      <c r="B91" s="1"/>
      <c r="C91" s="2"/>
      <c r="D91" s="14" t="s">
        <v>232</v>
      </c>
      <c r="E91" s="15" t="s">
        <v>235</v>
      </c>
      <c r="F91" s="39">
        <v>1</v>
      </c>
      <c r="G91" s="16"/>
      <c r="H91" s="16"/>
      <c r="I91" s="15">
        <f>3.14*17*17/4</f>
        <v>226.86500000000001</v>
      </c>
      <c r="J91" s="13"/>
      <c r="K91" s="39"/>
      <c r="L91" s="39" t="s">
        <v>257</v>
      </c>
      <c r="M91" s="14" t="s">
        <v>270</v>
      </c>
    </row>
    <row r="92" spans="2:13" ht="15">
      <c r="B92" s="1"/>
      <c r="C92" s="2"/>
      <c r="D92" s="14" t="s">
        <v>233</v>
      </c>
      <c r="E92" s="15" t="s">
        <v>236</v>
      </c>
      <c r="F92" s="39">
        <v>1</v>
      </c>
      <c r="G92" s="16">
        <v>13.4</v>
      </c>
      <c r="H92" s="16">
        <v>13.4</v>
      </c>
      <c r="I92" s="15">
        <f>G92*H92</f>
        <v>179.56</v>
      </c>
      <c r="J92" s="13"/>
      <c r="K92" s="39"/>
      <c r="L92" s="39" t="s">
        <v>257</v>
      </c>
      <c r="M92" s="14" t="s">
        <v>270</v>
      </c>
    </row>
    <row r="93" spans="2:13" ht="15">
      <c r="B93" s="1"/>
      <c r="C93" s="2"/>
      <c r="D93" s="14" t="s">
        <v>234</v>
      </c>
      <c r="E93" s="15" t="s">
        <v>237</v>
      </c>
      <c r="F93" s="39">
        <v>1</v>
      </c>
      <c r="G93" s="16">
        <v>9</v>
      </c>
      <c r="H93" s="16">
        <v>4</v>
      </c>
      <c r="I93" s="15">
        <f t="shared" ref="I93:I97" si="2">G93*H93</f>
        <v>36</v>
      </c>
      <c r="J93" s="13"/>
      <c r="K93" s="39"/>
      <c r="L93" s="39" t="s">
        <v>257</v>
      </c>
      <c r="M93" s="14" t="s">
        <v>270</v>
      </c>
    </row>
    <row r="94" spans="2:13" ht="15">
      <c r="B94" s="1"/>
      <c r="C94" s="2"/>
      <c r="D94" s="14" t="s">
        <v>238</v>
      </c>
      <c r="E94" s="15" t="s">
        <v>239</v>
      </c>
      <c r="F94" s="39">
        <v>1</v>
      </c>
      <c r="G94" s="16">
        <v>5</v>
      </c>
      <c r="H94" s="16">
        <v>5</v>
      </c>
      <c r="I94" s="15">
        <f t="shared" si="2"/>
        <v>25</v>
      </c>
      <c r="J94" s="13"/>
      <c r="K94" s="39"/>
      <c r="L94" s="39" t="s">
        <v>257</v>
      </c>
      <c r="M94" s="14" t="s">
        <v>270</v>
      </c>
    </row>
    <row r="95" spans="2:13" ht="15">
      <c r="B95" s="1"/>
      <c r="C95" s="2"/>
      <c r="D95" s="14" t="s">
        <v>240</v>
      </c>
      <c r="E95" s="15" t="s">
        <v>242</v>
      </c>
      <c r="F95" s="39">
        <v>1</v>
      </c>
      <c r="G95" s="16">
        <v>22.75</v>
      </c>
      <c r="H95" s="16">
        <v>7.4059999999999997</v>
      </c>
      <c r="I95" s="15">
        <f t="shared" si="2"/>
        <v>168.48650000000001</v>
      </c>
      <c r="J95" s="13"/>
      <c r="K95" s="39"/>
      <c r="L95" s="39" t="s">
        <v>255</v>
      </c>
      <c r="M95" s="14"/>
    </row>
    <row r="96" spans="2:13" ht="15">
      <c r="B96" s="1"/>
      <c r="C96" s="2"/>
      <c r="D96" s="14" t="s">
        <v>245</v>
      </c>
      <c r="E96" s="15" t="s">
        <v>241</v>
      </c>
      <c r="F96" s="39">
        <v>1</v>
      </c>
      <c r="G96" s="16">
        <v>10</v>
      </c>
      <c r="H96" s="16">
        <v>9</v>
      </c>
      <c r="I96" s="15">
        <f t="shared" si="2"/>
        <v>90</v>
      </c>
      <c r="J96" s="13"/>
      <c r="K96" s="39"/>
      <c r="L96" s="39" t="s">
        <v>260</v>
      </c>
      <c r="M96" s="14" t="s">
        <v>270</v>
      </c>
    </row>
    <row r="97" spans="2:15" ht="15">
      <c r="B97" s="1"/>
      <c r="C97" s="2"/>
      <c r="D97" s="14" t="s">
        <v>243</v>
      </c>
      <c r="E97" s="15" t="s">
        <v>244</v>
      </c>
      <c r="F97" s="39">
        <v>1</v>
      </c>
      <c r="G97" s="16">
        <v>37</v>
      </c>
      <c r="H97" s="16">
        <v>6.6</v>
      </c>
      <c r="I97" s="15">
        <f t="shared" si="2"/>
        <v>244.2</v>
      </c>
      <c r="J97" s="13"/>
      <c r="K97" s="39"/>
      <c r="L97" s="39" t="s">
        <v>266</v>
      </c>
      <c r="M97" s="14" t="s">
        <v>270</v>
      </c>
    </row>
    <row r="98" spans="2:15" ht="15">
      <c r="B98" s="1"/>
      <c r="C98" s="2"/>
      <c r="D98" s="18" t="s">
        <v>56</v>
      </c>
      <c r="E98" s="15"/>
      <c r="F98" s="15"/>
      <c r="G98" s="16"/>
      <c r="H98" s="16"/>
      <c r="I98" s="15">
        <f t="shared" si="1"/>
        <v>0</v>
      </c>
      <c r="J98" s="13"/>
      <c r="K98" s="43"/>
      <c r="L98" s="43"/>
      <c r="M98" s="14"/>
    </row>
    <row r="99" spans="2:15" ht="15">
      <c r="B99" s="1"/>
      <c r="C99" s="2"/>
      <c r="D99" s="14" t="s">
        <v>57</v>
      </c>
      <c r="E99" s="15" t="s">
        <v>173</v>
      </c>
      <c r="F99" s="39">
        <v>1</v>
      </c>
      <c r="G99" s="16">
        <v>12</v>
      </c>
      <c r="H99" s="16">
        <v>20.9</v>
      </c>
      <c r="I99" s="15">
        <f t="shared" si="1"/>
        <v>250.79999999999998</v>
      </c>
      <c r="J99" s="13"/>
      <c r="K99" s="39" t="s">
        <v>270</v>
      </c>
      <c r="L99" s="39" t="s">
        <v>257</v>
      </c>
      <c r="M99" s="14" t="s">
        <v>270</v>
      </c>
    </row>
    <row r="100" spans="2:15" ht="15">
      <c r="B100" s="1"/>
      <c r="C100" s="2"/>
      <c r="D100" s="14" t="s">
        <v>55</v>
      </c>
      <c r="E100" s="15" t="s">
        <v>98</v>
      </c>
      <c r="F100" s="39">
        <v>1</v>
      </c>
      <c r="G100" s="16">
        <v>28</v>
      </c>
      <c r="H100" s="16">
        <v>18</v>
      </c>
      <c r="I100" s="15">
        <f t="shared" si="1"/>
        <v>504</v>
      </c>
      <c r="J100" s="13"/>
      <c r="K100" s="39" t="s">
        <v>285</v>
      </c>
      <c r="L100" s="39" t="s">
        <v>257</v>
      </c>
      <c r="M100" s="14" t="s">
        <v>270</v>
      </c>
    </row>
    <row r="101" spans="2:15" ht="15">
      <c r="B101" s="1"/>
      <c r="C101" s="2"/>
      <c r="D101" s="14" t="s">
        <v>54</v>
      </c>
      <c r="E101" s="15" t="s">
        <v>99</v>
      </c>
      <c r="F101" s="39">
        <v>1</v>
      </c>
      <c r="G101" s="16">
        <v>65</v>
      </c>
      <c r="H101" s="16">
        <v>35</v>
      </c>
      <c r="I101" s="15">
        <f t="shared" si="1"/>
        <v>2275</v>
      </c>
      <c r="J101" s="13"/>
      <c r="K101" s="39"/>
      <c r="L101" s="39" t="s">
        <v>257</v>
      </c>
      <c r="M101" s="14" t="s">
        <v>270</v>
      </c>
    </row>
    <row r="102" spans="2:15" ht="15">
      <c r="B102" s="1"/>
      <c r="C102" s="2"/>
      <c r="D102" s="14" t="s">
        <v>53</v>
      </c>
      <c r="E102" s="15" t="s">
        <v>210</v>
      </c>
      <c r="F102" s="39">
        <v>1</v>
      </c>
      <c r="G102" s="16">
        <v>9</v>
      </c>
      <c r="H102" s="16">
        <v>54.5</v>
      </c>
      <c r="I102" s="15">
        <f t="shared" si="1"/>
        <v>490.5</v>
      </c>
      <c r="J102" s="13"/>
      <c r="K102" s="39" t="s">
        <v>290</v>
      </c>
      <c r="L102" s="39" t="s">
        <v>257</v>
      </c>
      <c r="M102" s="14" t="s">
        <v>270</v>
      </c>
    </row>
    <row r="103" spans="2:15" ht="15">
      <c r="B103" s="1"/>
      <c r="C103" s="2"/>
      <c r="D103" s="19" t="s">
        <v>162</v>
      </c>
      <c r="E103" s="15" t="s">
        <v>163</v>
      </c>
      <c r="F103" s="39">
        <v>1</v>
      </c>
      <c r="G103" s="16">
        <v>9</v>
      </c>
      <c r="H103" s="16">
        <v>28</v>
      </c>
      <c r="I103" s="15">
        <f t="shared" si="1"/>
        <v>252</v>
      </c>
      <c r="J103" s="13"/>
      <c r="K103" s="39" t="s">
        <v>270</v>
      </c>
      <c r="L103" s="39" t="s">
        <v>257</v>
      </c>
      <c r="M103" s="14" t="s">
        <v>270</v>
      </c>
    </row>
    <row r="104" spans="2:15" ht="15">
      <c r="B104" s="1"/>
      <c r="C104" s="2"/>
      <c r="D104" s="14" t="s">
        <v>211</v>
      </c>
      <c r="E104" s="15" t="s">
        <v>212</v>
      </c>
      <c r="F104" s="39">
        <v>1</v>
      </c>
      <c r="G104" s="16">
        <v>9</v>
      </c>
      <c r="H104" s="16">
        <v>30</v>
      </c>
      <c r="I104" s="15">
        <f t="shared" si="1"/>
        <v>270</v>
      </c>
      <c r="J104" s="13"/>
      <c r="K104" s="39" t="s">
        <v>270</v>
      </c>
      <c r="L104" s="39" t="s">
        <v>257</v>
      </c>
      <c r="M104" s="14" t="s">
        <v>270</v>
      </c>
    </row>
    <row r="105" spans="2:15" ht="15">
      <c r="B105" s="1"/>
      <c r="C105" s="2"/>
      <c r="D105" s="18" t="s">
        <v>60</v>
      </c>
      <c r="E105" s="15"/>
      <c r="F105" s="15"/>
      <c r="G105" s="16"/>
      <c r="H105" s="16"/>
      <c r="I105" s="15">
        <f t="shared" si="1"/>
        <v>0</v>
      </c>
      <c r="J105" s="13"/>
      <c r="K105" s="43"/>
      <c r="L105" s="43"/>
      <c r="M105" s="14"/>
    </row>
    <row r="106" spans="2:15" ht="15">
      <c r="B106" s="1"/>
      <c r="C106" s="2"/>
      <c r="D106" s="14" t="s">
        <v>58</v>
      </c>
      <c r="E106" s="15" t="s">
        <v>89</v>
      </c>
      <c r="F106" s="39">
        <v>1</v>
      </c>
      <c r="G106" s="16">
        <v>8.4</v>
      </c>
      <c r="H106" s="16">
        <v>26</v>
      </c>
      <c r="I106" s="15">
        <f t="shared" si="1"/>
        <v>218.4</v>
      </c>
      <c r="J106" s="13"/>
      <c r="K106" s="39" t="s">
        <v>270</v>
      </c>
      <c r="L106" s="39" t="s">
        <v>257</v>
      </c>
      <c r="M106" s="14" t="s">
        <v>270</v>
      </c>
    </row>
    <row r="107" spans="2:15" ht="15">
      <c r="B107" s="3"/>
      <c r="C107" s="4"/>
      <c r="D107" s="14" t="s">
        <v>28</v>
      </c>
      <c r="E107" s="15" t="s">
        <v>149</v>
      </c>
      <c r="F107" s="39">
        <v>1</v>
      </c>
      <c r="G107" s="16">
        <v>33.5</v>
      </c>
      <c r="H107" s="16">
        <v>74</v>
      </c>
      <c r="I107" s="15">
        <f t="shared" si="1"/>
        <v>2479</v>
      </c>
      <c r="J107" s="13"/>
      <c r="K107" s="39" t="s">
        <v>270</v>
      </c>
      <c r="L107" s="39" t="s">
        <v>258</v>
      </c>
      <c r="M107" s="14" t="s">
        <v>270</v>
      </c>
    </row>
    <row r="108" spans="2:15" ht="15">
      <c r="B108" s="7"/>
      <c r="C108" s="4"/>
      <c r="D108" s="14" t="s">
        <v>69</v>
      </c>
      <c r="E108" s="15" t="s">
        <v>90</v>
      </c>
      <c r="F108" s="39">
        <v>1</v>
      </c>
      <c r="G108" s="16">
        <v>24</v>
      </c>
      <c r="H108" s="16">
        <v>18.5</v>
      </c>
      <c r="I108" s="15">
        <f t="shared" si="1"/>
        <v>444</v>
      </c>
      <c r="J108" s="13"/>
      <c r="K108" s="39" t="s">
        <v>285</v>
      </c>
      <c r="L108" s="39" t="s">
        <v>261</v>
      </c>
      <c r="M108" s="14" t="s">
        <v>270</v>
      </c>
      <c r="O108" t="s">
        <v>105</v>
      </c>
    </row>
    <row r="109" spans="2:15" ht="15">
      <c r="B109" s="7"/>
      <c r="C109" s="4"/>
      <c r="D109" s="14" t="s">
        <v>40</v>
      </c>
      <c r="E109" s="15" t="s">
        <v>172</v>
      </c>
      <c r="F109" s="39">
        <v>1</v>
      </c>
      <c r="G109" s="16">
        <v>59</v>
      </c>
      <c r="H109" s="16">
        <v>9.3000000000000007</v>
      </c>
      <c r="I109" s="15">
        <f t="shared" si="1"/>
        <v>548.70000000000005</v>
      </c>
      <c r="J109" s="13"/>
      <c r="K109" s="39"/>
      <c r="L109" s="39" t="s">
        <v>257</v>
      </c>
      <c r="M109" s="14" t="s">
        <v>270</v>
      </c>
    </row>
    <row r="110" spans="2:15" ht="15">
      <c r="B110" s="7"/>
      <c r="C110" s="4"/>
      <c r="D110" s="14" t="s">
        <v>66</v>
      </c>
      <c r="E110" s="15" t="s">
        <v>91</v>
      </c>
      <c r="F110" s="39">
        <v>1</v>
      </c>
      <c r="G110" s="16">
        <v>36</v>
      </c>
      <c r="H110" s="16">
        <v>80</v>
      </c>
      <c r="I110" s="15">
        <f t="shared" si="1"/>
        <v>2880</v>
      </c>
      <c r="J110" s="13"/>
      <c r="K110" s="39"/>
      <c r="L110" s="39" t="s">
        <v>257</v>
      </c>
      <c r="M110" s="14" t="s">
        <v>270</v>
      </c>
    </row>
    <row r="111" spans="2:15" ht="15">
      <c r="B111" s="7"/>
      <c r="C111" s="4"/>
      <c r="D111" s="14" t="s">
        <v>52</v>
      </c>
      <c r="E111" s="15" t="s">
        <v>175</v>
      </c>
      <c r="F111" s="39">
        <v>1</v>
      </c>
      <c r="G111" s="16">
        <v>5</v>
      </c>
      <c r="H111" s="16">
        <v>13</v>
      </c>
      <c r="I111" s="15">
        <f t="shared" si="1"/>
        <v>65</v>
      </c>
      <c r="J111" s="13"/>
      <c r="K111" s="39" t="s">
        <v>270</v>
      </c>
      <c r="L111" s="39" t="s">
        <v>257</v>
      </c>
      <c r="M111" s="14" t="s">
        <v>270</v>
      </c>
    </row>
    <row r="112" spans="2:15" ht="15">
      <c r="B112" s="7"/>
      <c r="C112" s="4"/>
      <c r="D112" s="14" t="s">
        <v>59</v>
      </c>
      <c r="E112" s="15" t="s">
        <v>92</v>
      </c>
      <c r="F112" s="39">
        <v>1</v>
      </c>
      <c r="G112" s="16">
        <v>4</v>
      </c>
      <c r="H112" s="16">
        <v>24</v>
      </c>
      <c r="I112" s="15">
        <f t="shared" si="1"/>
        <v>96</v>
      </c>
      <c r="J112" s="13"/>
      <c r="K112" s="39"/>
      <c r="L112" s="39" t="s">
        <v>257</v>
      </c>
      <c r="M112" s="14" t="s">
        <v>270</v>
      </c>
    </row>
    <row r="113" spans="2:13" ht="15">
      <c r="B113" s="7"/>
      <c r="C113" s="4"/>
      <c r="D113" s="14" t="s">
        <v>47</v>
      </c>
      <c r="E113" s="15" t="s">
        <v>88</v>
      </c>
      <c r="F113" s="39">
        <v>1</v>
      </c>
      <c r="G113" s="16">
        <v>30</v>
      </c>
      <c r="H113" s="16">
        <v>30</v>
      </c>
      <c r="I113" s="15">
        <f t="shared" si="1"/>
        <v>900</v>
      </c>
      <c r="J113" s="13"/>
      <c r="K113" s="39" t="s">
        <v>285</v>
      </c>
      <c r="L113" s="39" t="s">
        <v>257</v>
      </c>
      <c r="M113" s="14" t="s">
        <v>270</v>
      </c>
    </row>
    <row r="114" spans="2:13" ht="15">
      <c r="B114" s="7"/>
      <c r="C114" s="4"/>
      <c r="D114" s="14" t="s">
        <v>48</v>
      </c>
      <c r="E114" s="15" t="s">
        <v>93</v>
      </c>
      <c r="F114" s="39">
        <v>1</v>
      </c>
      <c r="G114" s="16">
        <v>30</v>
      </c>
      <c r="H114" s="16">
        <v>40</v>
      </c>
      <c r="I114" s="15">
        <f t="shared" si="1"/>
        <v>1200</v>
      </c>
      <c r="J114" s="13"/>
      <c r="K114" s="39" t="s">
        <v>285</v>
      </c>
      <c r="L114" s="39" t="s">
        <v>257</v>
      </c>
      <c r="M114" s="14" t="s">
        <v>270</v>
      </c>
    </row>
    <row r="115" spans="2:13" ht="15">
      <c r="B115" s="7"/>
      <c r="C115" s="4"/>
      <c r="D115" s="14" t="s">
        <v>46</v>
      </c>
      <c r="E115" s="15" t="s">
        <v>94</v>
      </c>
      <c r="F115" s="39">
        <v>1</v>
      </c>
      <c r="G115" s="16">
        <v>100</v>
      </c>
      <c r="H115" s="16">
        <v>40</v>
      </c>
      <c r="I115" s="15">
        <f t="shared" si="1"/>
        <v>4000</v>
      </c>
      <c r="J115" s="13"/>
      <c r="K115" s="39" t="s">
        <v>285</v>
      </c>
      <c r="L115" s="39" t="s">
        <v>257</v>
      </c>
      <c r="M115" s="14" t="s">
        <v>270</v>
      </c>
    </row>
    <row r="116" spans="2:13" ht="26.25">
      <c r="B116" s="7"/>
      <c r="C116" s="4"/>
      <c r="D116" s="44" t="s">
        <v>13</v>
      </c>
      <c r="E116" s="16" t="s">
        <v>95</v>
      </c>
      <c r="F116" s="41">
        <v>1</v>
      </c>
      <c r="G116" s="16"/>
      <c r="H116" s="16"/>
      <c r="I116" s="16">
        <v>31970.16</v>
      </c>
      <c r="J116" s="13"/>
      <c r="K116" s="47" t="s">
        <v>270</v>
      </c>
      <c r="L116" s="40" t="s">
        <v>267</v>
      </c>
      <c r="M116" s="27" t="s">
        <v>270</v>
      </c>
    </row>
    <row r="117" spans="2:13" ht="15">
      <c r="B117" s="7"/>
      <c r="C117" s="4"/>
      <c r="D117" s="14" t="s">
        <v>67</v>
      </c>
      <c r="E117" s="15" t="s">
        <v>96</v>
      </c>
      <c r="F117" s="39">
        <v>1</v>
      </c>
      <c r="G117" s="16">
        <v>13</v>
      </c>
      <c r="H117" s="16">
        <v>15</v>
      </c>
      <c r="I117" s="15">
        <f t="shared" si="1"/>
        <v>195</v>
      </c>
      <c r="J117" s="13"/>
      <c r="K117" s="39" t="s">
        <v>285</v>
      </c>
      <c r="L117" s="39" t="s">
        <v>257</v>
      </c>
      <c r="M117" s="14" t="s">
        <v>270</v>
      </c>
    </row>
    <row r="118" spans="2:13" ht="15">
      <c r="B118" s="7"/>
      <c r="C118" s="4"/>
      <c r="D118" s="14" t="s">
        <v>68</v>
      </c>
      <c r="E118" s="15" t="s">
        <v>96</v>
      </c>
      <c r="F118" s="39">
        <v>1</v>
      </c>
      <c r="G118" s="16">
        <v>15</v>
      </c>
      <c r="H118" s="16">
        <v>30</v>
      </c>
      <c r="I118" s="15">
        <f t="shared" si="1"/>
        <v>450</v>
      </c>
      <c r="J118" s="13"/>
      <c r="K118" s="39" t="s">
        <v>285</v>
      </c>
      <c r="L118" s="39" t="s">
        <v>257</v>
      </c>
      <c r="M118" s="14" t="s">
        <v>270</v>
      </c>
    </row>
    <row r="119" spans="2:13" ht="15">
      <c r="B119" s="7"/>
      <c r="C119" s="4"/>
      <c r="D119" s="14" t="s">
        <v>15</v>
      </c>
      <c r="E119" s="15" t="s">
        <v>174</v>
      </c>
      <c r="F119" s="39">
        <v>1</v>
      </c>
      <c r="G119" s="16">
        <v>4.2</v>
      </c>
      <c r="H119" s="16">
        <v>8</v>
      </c>
      <c r="I119" s="15">
        <f>IFERROR(G119*H119,0)</f>
        <v>33.6</v>
      </c>
      <c r="J119" s="13"/>
      <c r="K119" s="39"/>
      <c r="L119" s="39" t="s">
        <v>255</v>
      </c>
      <c r="M119" s="14"/>
    </row>
    <row r="120" spans="2:13" ht="15">
      <c r="B120" s="7"/>
      <c r="C120" s="4"/>
      <c r="D120" s="14" t="s">
        <v>17</v>
      </c>
      <c r="E120" s="15" t="s">
        <v>97</v>
      </c>
      <c r="F120" s="39">
        <v>1</v>
      </c>
      <c r="G120" s="16">
        <v>15.5</v>
      </c>
      <c r="H120" s="16">
        <v>30</v>
      </c>
      <c r="I120" s="15">
        <f t="shared" si="1"/>
        <v>465</v>
      </c>
      <c r="J120" s="13"/>
      <c r="K120" s="39" t="s">
        <v>285</v>
      </c>
      <c r="L120" s="39" t="s">
        <v>257</v>
      </c>
      <c r="M120" s="14" t="s">
        <v>270</v>
      </c>
    </row>
    <row r="121" spans="2:13" ht="15">
      <c r="B121" s="12"/>
      <c r="C121" s="2"/>
      <c r="D121" s="14" t="s">
        <v>248</v>
      </c>
      <c r="E121" s="15" t="s">
        <v>247</v>
      </c>
      <c r="F121" s="39">
        <v>1</v>
      </c>
      <c r="G121" s="16">
        <v>11</v>
      </c>
      <c r="H121" s="16">
        <v>276</v>
      </c>
      <c r="I121" s="15">
        <f t="shared" si="1"/>
        <v>3036</v>
      </c>
      <c r="J121" s="13"/>
      <c r="K121" s="39" t="s">
        <v>285</v>
      </c>
      <c r="L121" s="39" t="s">
        <v>255</v>
      </c>
      <c r="M121" s="14"/>
    </row>
    <row r="122" spans="2:13" ht="15">
      <c r="B122" s="12"/>
      <c r="C122" s="2"/>
      <c r="D122" s="14" t="s">
        <v>249</v>
      </c>
      <c r="E122" s="15" t="s">
        <v>250</v>
      </c>
      <c r="F122" s="39">
        <v>1</v>
      </c>
      <c r="G122" s="16">
        <v>5</v>
      </c>
      <c r="H122" s="16">
        <v>850</v>
      </c>
      <c r="I122" s="15">
        <f t="shared" si="1"/>
        <v>4250</v>
      </c>
      <c r="J122" s="13"/>
      <c r="K122" s="39" t="s">
        <v>285</v>
      </c>
      <c r="L122" s="39" t="s">
        <v>255</v>
      </c>
      <c r="M122" s="14"/>
    </row>
    <row r="123" spans="2:13" ht="15">
      <c r="B123" s="12"/>
      <c r="C123" s="2"/>
      <c r="D123" s="14" t="s">
        <v>251</v>
      </c>
      <c r="E123" s="15" t="s">
        <v>252</v>
      </c>
      <c r="F123" s="39">
        <v>1</v>
      </c>
      <c r="G123" s="16">
        <v>4</v>
      </c>
      <c r="H123" s="16">
        <v>580</v>
      </c>
      <c r="I123" s="15">
        <f t="shared" si="1"/>
        <v>2320</v>
      </c>
      <c r="J123" s="13"/>
      <c r="K123" s="39" t="s">
        <v>285</v>
      </c>
      <c r="L123" s="39" t="s">
        <v>255</v>
      </c>
      <c r="M123" s="14"/>
    </row>
    <row r="124" spans="2:13" ht="15">
      <c r="B124" s="12"/>
      <c r="C124" s="2"/>
      <c r="D124" s="14" t="s">
        <v>253</v>
      </c>
      <c r="E124" s="15" t="s">
        <v>254</v>
      </c>
      <c r="F124" s="39">
        <v>1</v>
      </c>
      <c r="G124" s="16">
        <v>2.5</v>
      </c>
      <c r="H124" s="16">
        <v>135</v>
      </c>
      <c r="I124" s="15">
        <f t="shared" si="1"/>
        <v>337.5</v>
      </c>
      <c r="J124" s="13"/>
      <c r="K124" s="39" t="s">
        <v>285</v>
      </c>
      <c r="L124" s="39" t="s">
        <v>255</v>
      </c>
      <c r="M124" s="14"/>
    </row>
    <row r="125" spans="2:13" ht="15">
      <c r="B125" s="7"/>
      <c r="C125" s="4"/>
      <c r="D125" s="14" t="s">
        <v>157</v>
      </c>
      <c r="E125" s="15" t="s">
        <v>213</v>
      </c>
      <c r="F125" s="39">
        <v>1</v>
      </c>
      <c r="G125" s="16">
        <v>8.66</v>
      </c>
      <c r="H125" s="16">
        <v>24.5</v>
      </c>
      <c r="I125" s="15">
        <f t="shared" si="1"/>
        <v>212.17000000000002</v>
      </c>
      <c r="J125" s="13"/>
      <c r="K125" s="39" t="s">
        <v>270</v>
      </c>
      <c r="L125" s="39" t="s">
        <v>258</v>
      </c>
      <c r="M125" s="14" t="s">
        <v>270</v>
      </c>
    </row>
    <row r="126" spans="2:13" ht="20.25" customHeight="1">
      <c r="D126" s="13"/>
      <c r="E126" s="21"/>
      <c r="F126" s="49" t="s">
        <v>216</v>
      </c>
      <c r="G126" s="49"/>
      <c r="H126" s="49"/>
      <c r="I126" s="22">
        <f>SUM(I4:I125)</f>
        <v>498784.46649999998</v>
      </c>
      <c r="J126" s="23" t="s">
        <v>214</v>
      </c>
    </row>
    <row r="127" spans="2:13" ht="21" customHeight="1">
      <c r="D127" s="13"/>
      <c r="E127" s="21"/>
      <c r="F127" s="50"/>
      <c r="G127" s="50"/>
      <c r="H127" s="50"/>
      <c r="I127" s="22">
        <f>I126*0.00024711</f>
        <v>123.25462951681499</v>
      </c>
      <c r="J127" s="23" t="s">
        <v>168</v>
      </c>
    </row>
    <row r="128" spans="2:13" ht="21" customHeight="1">
      <c r="D128" s="13"/>
      <c r="E128" s="21"/>
      <c r="F128" s="22"/>
      <c r="G128" s="22"/>
      <c r="H128" s="22"/>
      <c r="I128" s="22"/>
      <c r="J128" s="23"/>
    </row>
    <row r="129" spans="2:13">
      <c r="B129" s="10" t="s">
        <v>1</v>
      </c>
      <c r="C129" s="11" t="s">
        <v>124</v>
      </c>
      <c r="D129" s="14" t="s">
        <v>1</v>
      </c>
      <c r="E129" s="15" t="s">
        <v>124</v>
      </c>
      <c r="F129" s="39">
        <v>1</v>
      </c>
      <c r="G129" s="16"/>
      <c r="H129" s="16"/>
      <c r="I129" s="15">
        <v>663684.4</v>
      </c>
      <c r="J129" s="13"/>
      <c r="K129" s="39"/>
      <c r="L129" s="39" t="s">
        <v>255</v>
      </c>
      <c r="M129" s="14" t="s">
        <v>273</v>
      </c>
    </row>
    <row r="130" spans="2:13">
      <c r="B130" s="10" t="s">
        <v>49</v>
      </c>
      <c r="C130" s="11" t="s">
        <v>125</v>
      </c>
      <c r="D130" s="14" t="s">
        <v>49</v>
      </c>
      <c r="E130" s="15" t="s">
        <v>125</v>
      </c>
      <c r="F130" s="39">
        <v>1</v>
      </c>
      <c r="G130" s="16">
        <v>25</v>
      </c>
      <c r="H130" s="16">
        <v>9.1999999999999993</v>
      </c>
      <c r="I130" s="15">
        <f t="shared" ref="I130" si="3">IFERROR(G130*H130,0)</f>
        <v>229.99999999999997</v>
      </c>
      <c r="J130" s="13"/>
      <c r="K130" s="39" t="s">
        <v>291</v>
      </c>
      <c r="L130" s="39" t="s">
        <v>258</v>
      </c>
      <c r="M130" s="14" t="s">
        <v>270</v>
      </c>
    </row>
    <row r="131" spans="2:13">
      <c r="D131" s="13"/>
      <c r="E131" s="21"/>
      <c r="F131" s="21"/>
      <c r="G131" s="24"/>
      <c r="H131" s="24"/>
      <c r="I131" s="21"/>
      <c r="J131" s="13"/>
      <c r="K131" s="13"/>
    </row>
    <row r="132" spans="2:13">
      <c r="D132" s="25" t="s">
        <v>140</v>
      </c>
      <c r="E132" s="26" t="s">
        <v>141</v>
      </c>
      <c r="F132" s="21"/>
      <c r="G132" s="24"/>
      <c r="H132" s="24"/>
      <c r="I132" s="21">
        <v>121406</v>
      </c>
      <c r="J132" s="13"/>
      <c r="K132" s="13"/>
    </row>
    <row r="133" spans="2:13">
      <c r="D133" s="13"/>
      <c r="E133" s="21"/>
      <c r="F133" s="21"/>
      <c r="G133" s="24"/>
      <c r="H133" s="24"/>
      <c r="I133" s="21"/>
      <c r="J133" s="13"/>
      <c r="K133" s="13"/>
      <c r="L133" s="13" t="s">
        <v>276</v>
      </c>
    </row>
    <row r="134" spans="2:13">
      <c r="D134" s="25" t="s">
        <v>217</v>
      </c>
      <c r="E134" s="26" t="s">
        <v>148</v>
      </c>
      <c r="F134" s="21"/>
      <c r="G134" s="24"/>
      <c r="H134" s="24"/>
      <c r="I134" s="21"/>
      <c r="J134" s="13"/>
      <c r="K134" s="13"/>
      <c r="L134" s="13" t="s">
        <v>277</v>
      </c>
    </row>
    <row r="135" spans="2:13">
      <c r="L135" s="13" t="s">
        <v>278</v>
      </c>
    </row>
  </sheetData>
  <mergeCells count="3">
    <mergeCell ref="D1:I1"/>
    <mergeCell ref="F126:H127"/>
    <mergeCell ref="L1:M1"/>
  </mergeCells>
  <phoneticPr fontId="3" type="noConversion"/>
  <pageMargins left="0.7" right="0.7" top="0.75" bottom="0.75" header="0.3" footer="0.3"/>
  <pageSetup paperSize="8" scale="9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Building &amp; Floors</vt:lpstr>
      <vt:lpstr>'Building &amp; Floors'!Print_Area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Mathur</dc:creator>
  <cp:lastModifiedBy>Manas Upmanyu</cp:lastModifiedBy>
  <cp:lastPrinted>2022-11-19T11:06:45Z</cp:lastPrinted>
  <dcterms:created xsi:type="dcterms:W3CDTF">2022-11-15T09:13:24Z</dcterms:created>
  <dcterms:modified xsi:type="dcterms:W3CDTF">2023-11-22T07:56:54Z</dcterms:modified>
</cp:coreProperties>
</file>